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defaultThemeVersion="166925"/>
  <mc:AlternateContent xmlns:mc="http://schemas.openxmlformats.org/markup-compatibility/2006">
    <mc:Choice Requires="x15">
      <x15ac:absPath xmlns:x15ac="http://schemas.microsoft.com/office/spreadsheetml/2010/11/ac" url="https://upra-my.sharepoint.com/personal/jesus_lanchero_upra_gov_co/Documents/Determinantes 2025/EXPEDIENTES 2025/Suroeste Antioqueño/"/>
    </mc:Choice>
  </mc:AlternateContent>
  <xr:revisionPtr revIDLastSave="967" documentId="13_ncr:1_{96E31C24-CB04-40C1-A974-4BACA9045C3F}" xr6:coauthVersionLast="47" xr6:coauthVersionMax="47" xr10:uidLastSave="{6402216F-16E1-47E0-BDF4-DD99F45EC628}"/>
  <bookViews>
    <workbookView xWindow="-98" yWindow="-98" windowWidth="21795" windowHeight="12975" tabRatio="910" firstSheet="16" activeTab="18" xr2:uid="{8E8CA772-9975-4978-B0FC-3941685BA0CF}"/>
  </bookViews>
  <sheets>
    <sheet name="Directorio" sheetId="3" r:id="rId1"/>
    <sheet name="Consolidado" sheetId="5" r:id="rId2"/>
    <sheet name="1_RFPR_CerroBravo" sheetId="19" r:id="rId3"/>
    <sheet name="2_RFPR_FarallonesCitará" sheetId="20" r:id="rId4"/>
    <sheet name="5_DMI_RiosBarrosoSanJuan" sheetId="21" r:id="rId5"/>
    <sheet name="7_DMI CuchillaCerroPlateado " sheetId="23" r:id="rId6"/>
    <sheet name="8_DMI_JardinTamesis" sheetId="24" r:id="rId7"/>
    <sheet name="9_DMI_Divisoria" sheetId="25" r:id="rId8"/>
    <sheet name="10_DMI_NubesTrochaCap" sheetId="26" r:id="rId9"/>
    <sheet name="6_DRMI_BosqueSecoOccidente" sheetId="22" r:id="rId10"/>
    <sheet name="78_SILAP_Tamesis" sheetId="53" r:id="rId11"/>
    <sheet name="38_Relictos_BsT" sheetId="36" r:id="rId12"/>
    <sheet name="57_Humedales_Corant" sheetId="50" r:id="rId13"/>
    <sheet name="52_POMCA_San_Juan_Cód.2619" sheetId="28" r:id="rId14"/>
    <sheet name="53_POMCA_Amag_Sinif_cód.2620-01" sheetId="35" r:id="rId15"/>
    <sheet name="54_POMCA_Arma_Cód.2618" sheetId="30" r:id="rId16"/>
    <sheet name="55_POMCA_SJuan_Itua_Cód.2621_01" sheetId="31" r:id="rId17"/>
    <sheet name="75_Zona_Ribereña_Cauca" sheetId="41" r:id="rId18"/>
    <sheet name="83_ZonaReserva0855_2025" sheetId="54" r:id="rId19"/>
    <sheet name="RNSC" sheetId="47" r:id="rId20"/>
    <sheet name="KBA (antes AICA)" sheetId="48" r:id="rId21"/>
    <sheet name="77_Áreas_Predios_adquirid" sheetId="49" r:id="rId22"/>
    <sheet name="40_Páramos" sheetId="37" r:id="rId23"/>
    <sheet name="Formato" sheetId="52" r:id="rId24"/>
  </sheets>
  <externalReferences>
    <externalReference r:id="rId25"/>
  </externalReferences>
  <definedNames>
    <definedName name="_xlnm._FilterDatabase" localSheetId="1" hidden="1">Consolidado!$D$1:$N$1</definedName>
    <definedName name="_xlnm._FilterDatabase" localSheetId="19" hidden="1">RNSC!$C$9:$E$45</definedName>
    <definedName name="_xlnm.Print_Area" localSheetId="1">Consolidado!$A$1:$N$11</definedName>
    <definedName name="Corporacion" localSheetId="2">#REF!</definedName>
    <definedName name="Corporacion" localSheetId="8">#REF!</definedName>
    <definedName name="Corporacion" localSheetId="3">#REF!</definedName>
    <definedName name="Corporacion" localSheetId="11">#REF!</definedName>
    <definedName name="Corporacion" localSheetId="22">#REF!</definedName>
    <definedName name="Corporacion" localSheetId="4">#REF!</definedName>
    <definedName name="Corporacion" localSheetId="13">#REF!</definedName>
    <definedName name="Corporacion" localSheetId="14">#REF!</definedName>
    <definedName name="Corporacion" localSheetId="15">#REF!</definedName>
    <definedName name="Corporacion" localSheetId="16">#REF!</definedName>
    <definedName name="Corporacion" localSheetId="12">#REF!</definedName>
    <definedName name="Corporacion" localSheetId="9">#REF!</definedName>
    <definedName name="Corporacion" localSheetId="5">#REF!</definedName>
    <definedName name="Corporacion" localSheetId="17">#REF!</definedName>
    <definedName name="Corporacion" localSheetId="21">#REF!</definedName>
    <definedName name="Corporacion" localSheetId="10">#REF!</definedName>
    <definedName name="Corporacion" localSheetId="6">#REF!</definedName>
    <definedName name="Corporacion" localSheetId="18">#REF!</definedName>
    <definedName name="Corporacion" localSheetId="7">#REF!</definedName>
    <definedName name="Corporacion" localSheetId="23">#REF!</definedName>
    <definedName name="Corporacion" localSheetId="20">#REF!</definedName>
    <definedName name="Corporacion" localSheetId="19">#REF!</definedName>
    <definedName name="Corporacion">#REF!</definedName>
    <definedName name="Documentos" localSheetId="2">#REF!</definedName>
    <definedName name="Documentos" localSheetId="8">#REF!</definedName>
    <definedName name="Documentos" localSheetId="3">#REF!</definedName>
    <definedName name="Documentos" localSheetId="11">#REF!</definedName>
    <definedName name="Documentos" localSheetId="22">#REF!</definedName>
    <definedName name="Documentos" localSheetId="4">#REF!</definedName>
    <definedName name="Documentos" localSheetId="13">#REF!</definedName>
    <definedName name="Documentos" localSheetId="14">#REF!</definedName>
    <definedName name="Documentos" localSheetId="15">#REF!</definedName>
    <definedName name="Documentos" localSheetId="16">#REF!</definedName>
    <definedName name="Documentos" localSheetId="12">#REF!</definedName>
    <definedName name="Documentos" localSheetId="9">#REF!</definedName>
    <definedName name="Documentos" localSheetId="5">#REF!</definedName>
    <definedName name="Documentos" localSheetId="17">#REF!</definedName>
    <definedName name="Documentos" localSheetId="21">#REF!</definedName>
    <definedName name="Documentos" localSheetId="10">#REF!</definedName>
    <definedName name="Documentos" localSheetId="6">#REF!</definedName>
    <definedName name="Documentos" localSheetId="18">#REF!</definedName>
    <definedName name="Documentos" localSheetId="7">#REF!</definedName>
    <definedName name="Documentos" localSheetId="23">#REF!</definedName>
    <definedName name="Documentos" localSheetId="20">#REF!</definedName>
    <definedName name="Documentos" localSheetId="19">#REF!</definedName>
    <definedName name="Documentos">#REF!</definedName>
    <definedName name="Estado" localSheetId="2">#REF!</definedName>
    <definedName name="Estado" localSheetId="8">#REF!</definedName>
    <definedName name="Estado" localSheetId="3">#REF!</definedName>
    <definedName name="Estado" localSheetId="11">#REF!</definedName>
    <definedName name="Estado" localSheetId="22">#REF!</definedName>
    <definedName name="Estado" localSheetId="4">#REF!</definedName>
    <definedName name="Estado" localSheetId="13">#REF!</definedName>
    <definedName name="Estado" localSheetId="14">#REF!</definedName>
    <definedName name="Estado" localSheetId="15">#REF!</definedName>
    <definedName name="Estado" localSheetId="16">#REF!</definedName>
    <definedName name="Estado" localSheetId="12">#REF!</definedName>
    <definedName name="Estado" localSheetId="9">#REF!</definedName>
    <definedName name="Estado" localSheetId="5">#REF!</definedName>
    <definedName name="Estado" localSheetId="17">#REF!</definedName>
    <definedName name="Estado" localSheetId="21">#REF!</definedName>
    <definedName name="Estado" localSheetId="10">#REF!</definedName>
    <definedName name="Estado" localSheetId="6">#REF!</definedName>
    <definedName name="Estado" localSheetId="18">#REF!</definedName>
    <definedName name="Estado" localSheetId="7">#REF!</definedName>
    <definedName name="Estado" localSheetId="23">#REF!</definedName>
    <definedName name="Estado" localSheetId="20">#REF!</definedName>
    <definedName name="Estado" localSheetId="19">#REF!</definedName>
    <definedName name="Estado">#REF!</definedName>
    <definedName name="Requerimiento" localSheetId="2">#REF!</definedName>
    <definedName name="Requerimiento" localSheetId="8">#REF!</definedName>
    <definedName name="Requerimiento" localSheetId="3">#REF!</definedName>
    <definedName name="Requerimiento" localSheetId="11">#REF!</definedName>
    <definedName name="Requerimiento" localSheetId="22">#REF!</definedName>
    <definedName name="Requerimiento" localSheetId="4">#REF!</definedName>
    <definedName name="Requerimiento" localSheetId="13">#REF!</definedName>
    <definedName name="Requerimiento" localSheetId="14">#REF!</definedName>
    <definedName name="Requerimiento" localSheetId="15">#REF!</definedName>
    <definedName name="Requerimiento" localSheetId="16">#REF!</definedName>
    <definedName name="Requerimiento" localSheetId="12">#REF!</definedName>
    <definedName name="Requerimiento" localSheetId="9">#REF!</definedName>
    <definedName name="Requerimiento" localSheetId="5">#REF!</definedName>
    <definedName name="Requerimiento" localSheetId="17">#REF!</definedName>
    <definedName name="Requerimiento" localSheetId="21">#REF!</definedName>
    <definedName name="Requerimiento" localSheetId="10">#REF!</definedName>
    <definedName name="Requerimiento" localSheetId="6">#REF!</definedName>
    <definedName name="Requerimiento" localSheetId="18">#REF!</definedName>
    <definedName name="Requerimiento" localSheetId="7">#REF!</definedName>
    <definedName name="Requerimiento" localSheetId="23">#REF!</definedName>
    <definedName name="Requerimiento" localSheetId="20">#REF!</definedName>
    <definedName name="Requerimiento" localSheetId="19">#REF!</definedName>
    <definedName name="Requerimiento">#REF!</definedName>
    <definedName name="_xlnm.Print_Titles" localSheetId="1">Consolidado!$A$1:$D$84,Consolidado!$1:$1</definedName>
    <definedName name="Z_1F1DC49B_3893_4641_A155_37706401C11D_.wvu.Cols" localSheetId="1" hidden="1">Consolidado!#REF!</definedName>
    <definedName name="Z_1F1DC49B_3893_4641_A155_37706401C11D_.wvu.FilterData" localSheetId="1" hidden="1">Consolidado!$A$1:$N$11</definedName>
    <definedName name="Z_1F1DC49B_3893_4641_A155_37706401C11D_.wvu.PrintArea" localSheetId="1" hidden="1">Consolidado!$A$1:$N$11</definedName>
    <definedName name="Z_1F1DC49B_3893_4641_A155_37706401C11D_.wvu.PrintTitles" localSheetId="1" hidden="1">Consolidado!$A$1:$D$84,Consolidado!$1:$1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54" l="1"/>
  <c r="E12" i="54"/>
  <c r="E13" i="54"/>
  <c r="E14" i="54"/>
  <c r="E15" i="54"/>
  <c r="E10" i="54"/>
  <c r="D16" i="54"/>
  <c r="E16" i="54"/>
  <c r="E12" i="20"/>
  <c r="E19" i="41"/>
  <c r="E20" i="41"/>
  <c r="E21" i="41"/>
  <c r="E25" i="36"/>
  <c r="E26" i="36"/>
  <c r="E31" i="49"/>
  <c r="F11" i="49"/>
  <c r="F12" i="49"/>
  <c r="F13" i="49"/>
  <c r="F14" i="49"/>
  <c r="F15" i="49"/>
  <c r="F16" i="49"/>
  <c r="F17" i="49"/>
  <c r="F18" i="49"/>
  <c r="F19" i="49"/>
  <c r="F20" i="49"/>
  <c r="F21" i="49"/>
  <c r="F22" i="49"/>
  <c r="F23" i="49"/>
  <c r="F24" i="49"/>
  <c r="F25" i="49"/>
  <c r="F26" i="49"/>
  <c r="F27" i="49"/>
  <c r="F28" i="49"/>
  <c r="F29" i="49"/>
  <c r="F30" i="49"/>
  <c r="F31" i="49"/>
  <c r="F10" i="49"/>
  <c r="E13" i="48" l="1"/>
  <c r="F13" i="48" s="1"/>
  <c r="F11" i="48"/>
  <c r="F12" i="48"/>
  <c r="F10" i="48"/>
  <c r="D22" i="41"/>
  <c r="E22" i="41" s="1"/>
  <c r="E11" i="41"/>
  <c r="E12" i="41"/>
  <c r="E13" i="41"/>
  <c r="E14" i="41"/>
  <c r="E15" i="41"/>
  <c r="E16" i="41"/>
  <c r="E17" i="41"/>
  <c r="E18" i="41"/>
  <c r="E10" i="41"/>
  <c r="F12" i="37"/>
  <c r="G11" i="50" l="1"/>
  <c r="G12" i="50"/>
  <c r="G13" i="50"/>
  <c r="G14" i="50"/>
  <c r="G15" i="50"/>
  <c r="G16" i="50"/>
  <c r="G17" i="50"/>
  <c r="G18" i="50"/>
  <c r="G19" i="50"/>
  <c r="G20" i="50"/>
  <c r="G21" i="50"/>
  <c r="G10" i="50"/>
  <c r="D28" i="36"/>
  <c r="E28" i="36" s="1"/>
  <c r="E11" i="36"/>
  <c r="E12" i="36"/>
  <c r="E13" i="36"/>
  <c r="E14" i="36"/>
  <c r="E15" i="36"/>
  <c r="E16" i="36"/>
  <c r="E17" i="36"/>
  <c r="E18" i="36"/>
  <c r="E19" i="36"/>
  <c r="E20" i="36"/>
  <c r="E21" i="36"/>
  <c r="E22" i="36"/>
  <c r="E23" i="36"/>
  <c r="E24" i="36"/>
  <c r="E27" i="36"/>
  <c r="E10" i="36"/>
  <c r="Q10" i="31"/>
  <c r="Q11" i="31"/>
  <c r="Q12" i="31"/>
  <c r="Q13" i="31"/>
  <c r="Q14" i="31"/>
  <c r="Q15" i="31"/>
  <c r="Q16" i="31"/>
  <c r="Q17" i="31"/>
  <c r="Q18" i="31"/>
  <c r="Q19" i="31"/>
  <c r="Q20" i="31"/>
  <c r="Q21" i="31"/>
  <c r="Q22" i="31"/>
  <c r="Q23" i="31"/>
  <c r="Q24" i="31"/>
  <c r="Q25" i="31"/>
  <c r="Q9" i="31"/>
  <c r="Q8" i="31"/>
  <c r="P25" i="31"/>
  <c r="P20" i="31"/>
  <c r="P8" i="31"/>
  <c r="O10" i="31"/>
  <c r="O11" i="31"/>
  <c r="O12" i="31"/>
  <c r="O13" i="31"/>
  <c r="O14" i="31"/>
  <c r="O15" i="31"/>
  <c r="O16" i="31"/>
  <c r="O17" i="31"/>
  <c r="O18" i="31"/>
  <c r="O19" i="31"/>
  <c r="O20" i="31"/>
  <c r="O21" i="31"/>
  <c r="O22" i="31"/>
  <c r="O23" i="31"/>
  <c r="O24" i="31"/>
  <c r="O25" i="31"/>
  <c r="O9" i="31"/>
  <c r="O8" i="31"/>
  <c r="N25" i="31"/>
  <c r="N8" i="31"/>
  <c r="M10" i="31"/>
  <c r="M11" i="31"/>
  <c r="M12" i="31"/>
  <c r="M13" i="31"/>
  <c r="M14" i="31"/>
  <c r="M15" i="31"/>
  <c r="M16" i="31"/>
  <c r="M17" i="31"/>
  <c r="M18" i="31"/>
  <c r="M19" i="31"/>
  <c r="M20" i="31"/>
  <c r="M21" i="31"/>
  <c r="M22" i="31"/>
  <c r="M23" i="31"/>
  <c r="M24" i="31"/>
  <c r="M25" i="31"/>
  <c r="M9" i="31"/>
  <c r="M8" i="31"/>
  <c r="L25" i="31"/>
  <c r="L20" i="31"/>
  <c r="L8" i="31"/>
  <c r="K10" i="31"/>
  <c r="K11" i="31"/>
  <c r="K12" i="31"/>
  <c r="K13" i="31"/>
  <c r="K14" i="31"/>
  <c r="K15" i="31"/>
  <c r="K16" i="31"/>
  <c r="K17" i="31"/>
  <c r="K18" i="31"/>
  <c r="K19" i="31"/>
  <c r="K20" i="31"/>
  <c r="K21" i="31"/>
  <c r="K22" i="31"/>
  <c r="K23" i="31"/>
  <c r="K24" i="31"/>
  <c r="K25" i="31"/>
  <c r="K9" i="31"/>
  <c r="K8" i="31"/>
  <c r="J25" i="31"/>
  <c r="J20" i="31"/>
  <c r="J8" i="31"/>
  <c r="I10" i="31"/>
  <c r="I11" i="31"/>
  <c r="I12" i="31"/>
  <c r="I13" i="31"/>
  <c r="I14" i="31"/>
  <c r="I15" i="31"/>
  <c r="I16" i="31"/>
  <c r="I17" i="31"/>
  <c r="I18" i="31"/>
  <c r="I19" i="31"/>
  <c r="I21" i="31"/>
  <c r="I22" i="31"/>
  <c r="I23" i="31"/>
  <c r="I24" i="31"/>
  <c r="I9" i="31"/>
  <c r="G10" i="31"/>
  <c r="G11" i="31"/>
  <c r="G12" i="31"/>
  <c r="G13" i="31"/>
  <c r="G14" i="31"/>
  <c r="G15" i="31"/>
  <c r="G16" i="31"/>
  <c r="G17" i="31"/>
  <c r="G18" i="31"/>
  <c r="G19" i="31"/>
  <c r="G21" i="31"/>
  <c r="G22" i="31"/>
  <c r="G23" i="31"/>
  <c r="G24" i="31"/>
  <c r="G9" i="31"/>
  <c r="F20" i="31"/>
  <c r="G20" i="31" s="1"/>
  <c r="F8" i="31"/>
  <c r="G8" i="31" s="1"/>
  <c r="H20" i="31"/>
  <c r="I20" i="31" s="1"/>
  <c r="H8" i="31"/>
  <c r="I8" i="31" s="1"/>
  <c r="M21" i="30"/>
  <c r="K18" i="30"/>
  <c r="K21" i="30" s="1"/>
  <c r="K8" i="30"/>
  <c r="L8" i="30" s="1"/>
  <c r="N10" i="30"/>
  <c r="N11" i="30"/>
  <c r="N12" i="30"/>
  <c r="N13" i="30"/>
  <c r="N14" i="30"/>
  <c r="N15" i="30"/>
  <c r="N16" i="30"/>
  <c r="N17" i="30"/>
  <c r="N19" i="30"/>
  <c r="N20" i="30"/>
  <c r="N9" i="30"/>
  <c r="M18" i="30"/>
  <c r="N18" i="30" s="1"/>
  <c r="M8" i="30"/>
  <c r="N8" i="30" s="1"/>
  <c r="L10" i="30"/>
  <c r="L11" i="30"/>
  <c r="L12" i="30"/>
  <c r="L13" i="30"/>
  <c r="L14" i="30"/>
  <c r="L15" i="30"/>
  <c r="L16" i="30"/>
  <c r="L17" i="30"/>
  <c r="L18" i="30"/>
  <c r="L19" i="30"/>
  <c r="L20" i="30"/>
  <c r="L9" i="30"/>
  <c r="J10" i="30"/>
  <c r="J11" i="30"/>
  <c r="J12" i="30"/>
  <c r="J13" i="30"/>
  <c r="J14" i="30"/>
  <c r="J15" i="30"/>
  <c r="J16" i="30"/>
  <c r="J17" i="30"/>
  <c r="J19" i="30"/>
  <c r="J20" i="30"/>
  <c r="J9" i="30"/>
  <c r="I21" i="30"/>
  <c r="J21" i="30" s="1"/>
  <c r="I18" i="30"/>
  <c r="J18" i="30" s="1"/>
  <c r="I8" i="30"/>
  <c r="J8" i="30" s="1"/>
  <c r="H10" i="30"/>
  <c r="H11" i="30"/>
  <c r="H12" i="30"/>
  <c r="H13" i="30"/>
  <c r="H14" i="30"/>
  <c r="H15" i="30"/>
  <c r="H16" i="30"/>
  <c r="H17" i="30"/>
  <c r="H19" i="30"/>
  <c r="H20" i="30"/>
  <c r="H9" i="30"/>
  <c r="G18" i="30"/>
  <c r="H18" i="30" s="1"/>
  <c r="G8" i="30"/>
  <c r="H8" i="30" s="1"/>
  <c r="AH10" i="35"/>
  <c r="AH11" i="35"/>
  <c r="AH12" i="35"/>
  <c r="AH13" i="35"/>
  <c r="AH14" i="35"/>
  <c r="AH15" i="35"/>
  <c r="AH16" i="35"/>
  <c r="AH17" i="35"/>
  <c r="AH18" i="35"/>
  <c r="AH19" i="35"/>
  <c r="AH20" i="35"/>
  <c r="AH21" i="35"/>
  <c r="AH9" i="35"/>
  <c r="AF10" i="35"/>
  <c r="AF11" i="35"/>
  <c r="AF12" i="35"/>
  <c r="AF13" i="35"/>
  <c r="AF14" i="35"/>
  <c r="AF15" i="35"/>
  <c r="AF16" i="35"/>
  <c r="AF17" i="35"/>
  <c r="AF18" i="35"/>
  <c r="AF19" i="35"/>
  <c r="AF20" i="35"/>
  <c r="AF21" i="35"/>
  <c r="AF9" i="35"/>
  <c r="AD10" i="35"/>
  <c r="AD11" i="35"/>
  <c r="AD12" i="35"/>
  <c r="AD13" i="35"/>
  <c r="AD14" i="35"/>
  <c r="AD15" i="35"/>
  <c r="AD16" i="35"/>
  <c r="AD17" i="35"/>
  <c r="AD18" i="35"/>
  <c r="AD19" i="35"/>
  <c r="AD20" i="35"/>
  <c r="AD21" i="35"/>
  <c r="AD9" i="35"/>
  <c r="AB9" i="35"/>
  <c r="AB10" i="35"/>
  <c r="AB11" i="35"/>
  <c r="AB12" i="35"/>
  <c r="AB13" i="35"/>
  <c r="AB14" i="35"/>
  <c r="AB15" i="35"/>
  <c r="AB16" i="35"/>
  <c r="AB17" i="35"/>
  <c r="AB18" i="35"/>
  <c r="AB19" i="35"/>
  <c r="AB21" i="35"/>
  <c r="AB20" i="35"/>
  <c r="Z10" i="35"/>
  <c r="Z11" i="35"/>
  <c r="Z12" i="35"/>
  <c r="Z13" i="35"/>
  <c r="Z14" i="35"/>
  <c r="Z15" i="35"/>
  <c r="Z16" i="35"/>
  <c r="Z17" i="35"/>
  <c r="Z18" i="35"/>
  <c r="Z19" i="35"/>
  <c r="Z20" i="35"/>
  <c r="Z21" i="35"/>
  <c r="Z9" i="35"/>
  <c r="X10" i="35"/>
  <c r="X11" i="35"/>
  <c r="X12" i="35"/>
  <c r="X13" i="35"/>
  <c r="X14" i="35"/>
  <c r="X15" i="35"/>
  <c r="X16" i="35"/>
  <c r="X17" i="35"/>
  <c r="X18" i="35"/>
  <c r="X19" i="35"/>
  <c r="X20" i="35"/>
  <c r="X21" i="35"/>
  <c r="X9" i="35"/>
  <c r="V10" i="35"/>
  <c r="V11" i="35"/>
  <c r="V12" i="35"/>
  <c r="V13" i="35"/>
  <c r="V14" i="35"/>
  <c r="V15" i="35"/>
  <c r="V16" i="35"/>
  <c r="V17" i="35"/>
  <c r="V18" i="35"/>
  <c r="V19" i="35"/>
  <c r="V20" i="35"/>
  <c r="V21" i="35"/>
  <c r="V9" i="35"/>
  <c r="T10" i="35"/>
  <c r="T11" i="35"/>
  <c r="T12" i="35"/>
  <c r="T13" i="35"/>
  <c r="T14" i="35"/>
  <c r="T15" i="35"/>
  <c r="T16" i="35"/>
  <c r="T17" i="35"/>
  <c r="T18" i="35"/>
  <c r="T19" i="35"/>
  <c r="T20" i="35"/>
  <c r="T21" i="35"/>
  <c r="T9" i="35"/>
  <c r="R10" i="35"/>
  <c r="R11" i="35"/>
  <c r="R12" i="35"/>
  <c r="R13" i="35"/>
  <c r="R14" i="35"/>
  <c r="R15" i="35"/>
  <c r="R16" i="35"/>
  <c r="R17" i="35"/>
  <c r="R18" i="35"/>
  <c r="R19" i="35"/>
  <c r="R20" i="35"/>
  <c r="R21" i="35"/>
  <c r="R9" i="35"/>
  <c r="P10" i="35"/>
  <c r="P11" i="35"/>
  <c r="P12" i="35"/>
  <c r="P13" i="35"/>
  <c r="P14" i="35"/>
  <c r="P15" i="35"/>
  <c r="P16" i="35"/>
  <c r="P17" i="35"/>
  <c r="P18" i="35"/>
  <c r="P19" i="35"/>
  <c r="P20" i="35"/>
  <c r="P21" i="35"/>
  <c r="P9" i="35"/>
  <c r="N10" i="35"/>
  <c r="N11" i="35"/>
  <c r="N12" i="35"/>
  <c r="N13" i="35"/>
  <c r="N14" i="35"/>
  <c r="N15" i="35"/>
  <c r="N16" i="35"/>
  <c r="N17" i="35"/>
  <c r="N18" i="35"/>
  <c r="N19" i="35"/>
  <c r="N20" i="35"/>
  <c r="N21" i="35"/>
  <c r="N9" i="35"/>
  <c r="L10" i="35"/>
  <c r="L11" i="35"/>
  <c r="L12" i="35"/>
  <c r="L13" i="35"/>
  <c r="L14" i="35"/>
  <c r="L15" i="35"/>
  <c r="L16" i="35"/>
  <c r="L17" i="35"/>
  <c r="L18" i="35"/>
  <c r="L19" i="35"/>
  <c r="L20" i="35"/>
  <c r="L21" i="35"/>
  <c r="L9" i="35"/>
  <c r="J10" i="35"/>
  <c r="J11" i="35"/>
  <c r="J12" i="35"/>
  <c r="J13" i="35"/>
  <c r="J14" i="35"/>
  <c r="J15" i="35"/>
  <c r="J16" i="35"/>
  <c r="J17" i="35"/>
  <c r="J18" i="35"/>
  <c r="J19" i="35"/>
  <c r="J20" i="35"/>
  <c r="J21" i="35"/>
  <c r="J9" i="35"/>
  <c r="AH8" i="35"/>
  <c r="AF8" i="35"/>
  <c r="AD8" i="35"/>
  <c r="AB8" i="35"/>
  <c r="Z8" i="35"/>
  <c r="X8" i="35"/>
  <c r="V8" i="35"/>
  <c r="T8" i="35"/>
  <c r="R8" i="35"/>
  <c r="P8" i="35"/>
  <c r="N8" i="35"/>
  <c r="L8" i="35"/>
  <c r="J8" i="35"/>
  <c r="AG21" i="35"/>
  <c r="AG15" i="35"/>
  <c r="AG8" i="35"/>
  <c r="AE21" i="35"/>
  <c r="AE15" i="35"/>
  <c r="AE8" i="35"/>
  <c r="AC21" i="35"/>
  <c r="AC8" i="35"/>
  <c r="AA21" i="35"/>
  <c r="AA8" i="35"/>
  <c r="Y21" i="35"/>
  <c r="Y8" i="35"/>
  <c r="W21" i="35"/>
  <c r="W8" i="35"/>
  <c r="U21" i="35"/>
  <c r="U15" i="35"/>
  <c r="U8" i="35"/>
  <c r="S21" i="35"/>
  <c r="S8" i="35"/>
  <c r="Q21" i="35"/>
  <c r="Q15" i="35"/>
  <c r="Q8" i="35"/>
  <c r="O21" i="35"/>
  <c r="O15" i="35"/>
  <c r="O8" i="35"/>
  <c r="M21" i="35"/>
  <c r="M15" i="35"/>
  <c r="M8" i="35"/>
  <c r="K21" i="35"/>
  <c r="K15" i="35"/>
  <c r="K8" i="35"/>
  <c r="I21" i="35"/>
  <c r="I15" i="35"/>
  <c r="I8" i="35"/>
  <c r="H10" i="35"/>
  <c r="H11" i="35"/>
  <c r="H12" i="35"/>
  <c r="H13" i="35"/>
  <c r="H14" i="35"/>
  <c r="H15" i="35"/>
  <c r="H16" i="35"/>
  <c r="H17" i="35"/>
  <c r="H18" i="35"/>
  <c r="H19" i="35"/>
  <c r="H20" i="35"/>
  <c r="H9" i="35"/>
  <c r="H8" i="35"/>
  <c r="H21" i="35"/>
  <c r="G21" i="35"/>
  <c r="G15" i="35"/>
  <c r="G8" i="35"/>
  <c r="G23" i="28"/>
  <c r="H23" i="28" s="1"/>
  <c r="AB9" i="28"/>
  <c r="AB10" i="28"/>
  <c r="AB11" i="28"/>
  <c r="AB12" i="28"/>
  <c r="AB13" i="28"/>
  <c r="AB15" i="28"/>
  <c r="AB16" i="28"/>
  <c r="AB17" i="28"/>
  <c r="AB18" i="28"/>
  <c r="AB19" i="28"/>
  <c r="AB20" i="28"/>
  <c r="AB21" i="28"/>
  <c r="AB22" i="28"/>
  <c r="AB8" i="28"/>
  <c r="Z9" i="28"/>
  <c r="Z10" i="28"/>
  <c r="Z11" i="28"/>
  <c r="Z12" i="28"/>
  <c r="Z13" i="28"/>
  <c r="Z14" i="28"/>
  <c r="Z15" i="28"/>
  <c r="Z16" i="28"/>
  <c r="Z17" i="28"/>
  <c r="Z18" i="28"/>
  <c r="Z19" i="28"/>
  <c r="Z20" i="28"/>
  <c r="Z21" i="28"/>
  <c r="Z22" i="28"/>
  <c r="Z8" i="28"/>
  <c r="X9" i="28"/>
  <c r="X10" i="28"/>
  <c r="X11" i="28"/>
  <c r="X12" i="28"/>
  <c r="X13" i="28"/>
  <c r="X14" i="28"/>
  <c r="X15" i="28"/>
  <c r="X16" i="28"/>
  <c r="X17" i="28"/>
  <c r="X18" i="28"/>
  <c r="X19" i="28"/>
  <c r="X20" i="28"/>
  <c r="X21" i="28"/>
  <c r="X22" i="28"/>
  <c r="X8" i="28"/>
  <c r="X7" i="28"/>
  <c r="V9" i="28"/>
  <c r="V10" i="28"/>
  <c r="V11" i="28"/>
  <c r="V12" i="28"/>
  <c r="V13" i="28"/>
  <c r="V14" i="28"/>
  <c r="V15" i="28"/>
  <c r="V16" i="28"/>
  <c r="V17" i="28"/>
  <c r="V18" i="28"/>
  <c r="V19" i="28"/>
  <c r="V20" i="28"/>
  <c r="V21" i="28"/>
  <c r="V22" i="28"/>
  <c r="V8" i="28"/>
  <c r="L9" i="28"/>
  <c r="L10" i="28"/>
  <c r="L11" i="28"/>
  <c r="L12" i="28"/>
  <c r="L13" i="28"/>
  <c r="L15" i="28"/>
  <c r="L16" i="28"/>
  <c r="L17" i="28"/>
  <c r="L18" i="28"/>
  <c r="L19" i="28"/>
  <c r="L20" i="28"/>
  <c r="L21" i="28"/>
  <c r="L22" i="28"/>
  <c r="L8" i="28"/>
  <c r="J9" i="28"/>
  <c r="J10" i="28"/>
  <c r="J11" i="28"/>
  <c r="J12" i="28"/>
  <c r="J13" i="28"/>
  <c r="J15" i="28"/>
  <c r="J16" i="28"/>
  <c r="J17" i="28"/>
  <c r="J18" i="28"/>
  <c r="J19" i="28"/>
  <c r="J20" i="28"/>
  <c r="J21" i="28"/>
  <c r="J22" i="28"/>
  <c r="J8" i="28"/>
  <c r="J7" i="28"/>
  <c r="H15" i="28"/>
  <c r="H16" i="28"/>
  <c r="H17" i="28"/>
  <c r="H18" i="28"/>
  <c r="H19" i="28"/>
  <c r="H20" i="28"/>
  <c r="H21" i="28"/>
  <c r="H22" i="28"/>
  <c r="H8" i="28"/>
  <c r="H9" i="28"/>
  <c r="H10" i="28"/>
  <c r="H11" i="28"/>
  <c r="H12" i="28"/>
  <c r="H13" i="28"/>
  <c r="I14" i="28"/>
  <c r="J14" i="28" s="1"/>
  <c r="I7" i="28"/>
  <c r="U7" i="28"/>
  <c r="U23" i="28" s="1"/>
  <c r="V23" i="28" s="1"/>
  <c r="U14" i="28"/>
  <c r="W7" i="28"/>
  <c r="W14" i="28"/>
  <c r="W23" i="28" s="1"/>
  <c r="X23" i="28" s="1"/>
  <c r="AA7" i="28"/>
  <c r="AB7" i="28" s="1"/>
  <c r="AA14" i="28"/>
  <c r="AA23" i="28" s="1"/>
  <c r="AB23" i="28" s="1"/>
  <c r="Q7" i="28"/>
  <c r="Q14" i="28"/>
  <c r="S7" i="28"/>
  <c r="S14" i="28"/>
  <c r="Y7" i="28"/>
  <c r="Z7" i="28" s="1"/>
  <c r="Y14" i="28"/>
  <c r="K7" i="28"/>
  <c r="L7" i="28" s="1"/>
  <c r="K14" i="28"/>
  <c r="L14" i="28" s="1"/>
  <c r="M23" i="28"/>
  <c r="M14" i="28"/>
  <c r="M7" i="28"/>
  <c r="O23" i="28"/>
  <c r="O7" i="28"/>
  <c r="O14" i="28"/>
  <c r="G14" i="28"/>
  <c r="H14" i="28" s="1"/>
  <c r="G7" i="28"/>
  <c r="H7" i="28" s="1"/>
  <c r="M12" i="20"/>
  <c r="N11" i="20"/>
  <c r="N12" i="20" s="1"/>
  <c r="L11" i="20"/>
  <c r="L10" i="20"/>
  <c r="J11" i="20"/>
  <c r="J10" i="20"/>
  <c r="H11" i="20"/>
  <c r="H10" i="20"/>
  <c r="F11" i="20"/>
  <c r="F10" i="20"/>
  <c r="J11" i="19"/>
  <c r="J12" i="19"/>
  <c r="J10" i="19"/>
  <c r="H11" i="19"/>
  <c r="H12" i="19"/>
  <c r="H10" i="19"/>
  <c r="F11" i="19"/>
  <c r="F12" i="19"/>
  <c r="F10" i="19"/>
  <c r="F21" i="50"/>
  <c r="E11" i="53"/>
  <c r="E12" i="53"/>
  <c r="E13" i="53"/>
  <c r="E14" i="53"/>
  <c r="E15" i="53"/>
  <c r="E16" i="53"/>
  <c r="E17" i="53"/>
  <c r="E18" i="53"/>
  <c r="E19" i="53"/>
  <c r="E20" i="53"/>
  <c r="E10" i="53"/>
  <c r="D21" i="53"/>
  <c r="F42" i="47"/>
  <c r="G12" i="47"/>
  <c r="G13" i="47"/>
  <c r="G14" i="47"/>
  <c r="G15" i="47"/>
  <c r="G16" i="47"/>
  <c r="G17" i="47"/>
  <c r="G18" i="47"/>
  <c r="G19" i="47"/>
  <c r="G20" i="47"/>
  <c r="G21" i="47"/>
  <c r="G22" i="47"/>
  <c r="G23" i="47"/>
  <c r="G24" i="47"/>
  <c r="G25" i="47"/>
  <c r="G26" i="47"/>
  <c r="G27" i="47"/>
  <c r="G28" i="47"/>
  <c r="G29" i="47"/>
  <c r="G30" i="47"/>
  <c r="G31" i="47"/>
  <c r="G32" i="47"/>
  <c r="G33" i="47"/>
  <c r="G34" i="47"/>
  <c r="G35" i="47"/>
  <c r="G36" i="47"/>
  <c r="G37" i="47"/>
  <c r="G38" i="47"/>
  <c r="G39" i="47"/>
  <c r="G40" i="47"/>
  <c r="G41" i="47"/>
  <c r="G11" i="47"/>
  <c r="I15" i="25"/>
  <c r="G15" i="25"/>
  <c r="F11" i="25"/>
  <c r="F12" i="25"/>
  <c r="F13" i="25"/>
  <c r="F10" i="25"/>
  <c r="I14" i="26"/>
  <c r="J14" i="26"/>
  <c r="K14" i="26"/>
  <c r="L14" i="26"/>
  <c r="L12" i="26"/>
  <c r="L10" i="26"/>
  <c r="J12" i="26"/>
  <c r="J10" i="26"/>
  <c r="H12" i="26"/>
  <c r="H10" i="26"/>
  <c r="F12" i="26"/>
  <c r="F10" i="26"/>
  <c r="N11" i="24"/>
  <c r="N12" i="24"/>
  <c r="N10" i="24"/>
  <c r="P11" i="24"/>
  <c r="P12" i="24"/>
  <c r="P10" i="24"/>
  <c r="H13" i="24"/>
  <c r="N13" i="24"/>
  <c r="H11" i="24"/>
  <c r="H12" i="24"/>
  <c r="H10" i="24"/>
  <c r="F11" i="24"/>
  <c r="F12" i="24"/>
  <c r="F10" i="24"/>
  <c r="M13" i="23"/>
  <c r="L13" i="23"/>
  <c r="J11" i="23"/>
  <c r="J12" i="23"/>
  <c r="J10" i="23"/>
  <c r="H12" i="23"/>
  <c r="H11" i="23"/>
  <c r="N11" i="23"/>
  <c r="N12" i="23"/>
  <c r="N10" i="23"/>
  <c r="N13" i="23" s="1"/>
  <c r="L11" i="23"/>
  <c r="L12" i="23"/>
  <c r="L10" i="23"/>
  <c r="F12" i="21"/>
  <c r="I12" i="21"/>
  <c r="K12" i="21"/>
  <c r="J12" i="21"/>
  <c r="L12" i="21"/>
  <c r="M12" i="21"/>
  <c r="N12" i="21"/>
  <c r="N11" i="21"/>
  <c r="N10" i="21"/>
  <c r="L10" i="21"/>
  <c r="J11" i="21"/>
  <c r="P13" i="24" l="1"/>
  <c r="H25" i="31"/>
  <c r="I25" i="31" s="1"/>
  <c r="F25" i="31"/>
  <c r="G25" i="31" s="1"/>
  <c r="N21" i="30"/>
  <c r="G21" i="30"/>
  <c r="H21" i="30" s="1"/>
  <c r="AB14" i="28"/>
  <c r="V7" i="28"/>
  <c r="I23" i="28"/>
  <c r="J23" i="28" s="1"/>
  <c r="Q23" i="28"/>
  <c r="Y23" i="28"/>
  <c r="Z23" i="28" s="1"/>
  <c r="S23" i="28"/>
  <c r="K23" i="28"/>
  <c r="L23" i="28" s="1"/>
  <c r="E21" i="53"/>
  <c r="G42" i="47"/>
  <c r="E15" i="25" l="1"/>
  <c r="H11" i="52" l="1"/>
  <c r="H14" i="52" s="1"/>
  <c r="L21" i="30"/>
  <c r="J13" i="25" l="1"/>
  <c r="H13" i="25"/>
  <c r="H12" i="25"/>
  <c r="J12" i="25" l="1"/>
  <c r="H11" i="25"/>
  <c r="H10" i="25"/>
  <c r="G14" i="26" l="1"/>
  <c r="H14" i="26" l="1"/>
  <c r="E14" i="26"/>
  <c r="J10" i="25"/>
  <c r="O13" i="24" l="1"/>
  <c r="M13" i="24"/>
  <c r="K13" i="24"/>
  <c r="I13" i="24"/>
  <c r="G13" i="24"/>
  <c r="E13" i="24"/>
  <c r="J10" i="24"/>
  <c r="H10" i="22"/>
  <c r="P11" i="21"/>
  <c r="P10" i="21"/>
  <c r="H11" i="21"/>
  <c r="H10" i="21"/>
  <c r="F11" i="21"/>
  <c r="H15" i="25" l="1"/>
  <c r="J11" i="25" l="1"/>
  <c r="L12" i="24"/>
  <c r="J12" i="24"/>
  <c r="J11" i="24"/>
  <c r="J13" i="24" s="1"/>
  <c r="L10" i="24"/>
  <c r="L13" i="24" s="1"/>
  <c r="H10" i="23"/>
  <c r="K13" i="23"/>
  <c r="F12" i="23"/>
  <c r="F11" i="23"/>
  <c r="F10" i="23"/>
  <c r="I13" i="23"/>
  <c r="G13" i="23"/>
  <c r="E13" i="23"/>
  <c r="G11" i="22"/>
  <c r="E11" i="22"/>
  <c r="H11" i="22"/>
  <c r="F10" i="22"/>
  <c r="F10" i="21"/>
  <c r="O12" i="21"/>
  <c r="G12" i="21"/>
  <c r="E12" i="21"/>
  <c r="P12" i="21"/>
  <c r="H12" i="21"/>
  <c r="L12" i="20"/>
  <c r="J12" i="20"/>
  <c r="K12" i="20"/>
  <c r="I12" i="20"/>
  <c r="H12" i="20"/>
  <c r="G12" i="20"/>
  <c r="F15" i="25" l="1"/>
  <c r="J13" i="23"/>
  <c r="F14" i="26"/>
  <c r="J15" i="25"/>
  <c r="F13" i="24"/>
  <c r="H13" i="23"/>
  <c r="F13" i="23"/>
  <c r="F11" i="22"/>
  <c r="F12" i="20"/>
  <c r="E13" i="19" l="1"/>
  <c r="G13" i="19"/>
  <c r="I13" i="19"/>
  <c r="F69" i="5"/>
  <c r="J13" i="19" l="1"/>
  <c r="H13" i="19"/>
  <c r="F13" i="19"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<sst xmlns="http://schemas.openxmlformats.org/spreadsheetml/2006/main" count="3227" uniqueCount="924">
  <si>
    <t>DETERMINANTES AMBIENTALES</t>
  </si>
  <si>
    <t>SINAP-PNN</t>
  </si>
  <si>
    <t>SINAP-Otras categorías</t>
  </si>
  <si>
    <t>AREAS DE ESPECIAL IMPORTANCIA Y ECOSISTEMAS ESTRATEGICOS</t>
  </si>
  <si>
    <t>RESERVA FORESTAL NACIONAL DE LEY 2DA</t>
  </si>
  <si>
    <t>ESTRATEGIAS DE CONSERVACION</t>
  </si>
  <si>
    <t>ESTRATEGIAS COMPLEMENTARIAS DE CONSERVACION</t>
  </si>
  <si>
    <t>DERIVADAS DE INSTRUMENTOS DE PLANIFICACION</t>
  </si>
  <si>
    <t>DERIVADAS DE ESTRUCTURA ECOLOGICA PRINC (EEP)</t>
  </si>
  <si>
    <t>AMENAZAS, RIESGOS Y CAMBIO CLIMÁTICO</t>
  </si>
  <si>
    <t>OTRO</t>
  </si>
  <si>
    <t>CATEGORIA</t>
  </si>
  <si>
    <t>Parque Nacional Natural</t>
  </si>
  <si>
    <t>Reserva Natural</t>
  </si>
  <si>
    <t>Área Natural Única</t>
  </si>
  <si>
    <t>Santuario de Fauna y Flora</t>
  </si>
  <si>
    <t>Vía Parque</t>
  </si>
  <si>
    <t>Parque Regional Natural</t>
  </si>
  <si>
    <t>Reserva Forestal Protectora Nacional</t>
  </si>
  <si>
    <t>Reserva Forestal Protectora Regional</t>
  </si>
  <si>
    <t>Distrito Nacional de Manejo Integrado</t>
  </si>
  <si>
    <t>Distrito Regional de Manejo Integrado</t>
  </si>
  <si>
    <t>Distrito de Conservación de Suelos</t>
  </si>
  <si>
    <t>Área de Recreación</t>
  </si>
  <si>
    <t>Reserva Natural de la Sociedad Civil.</t>
  </si>
  <si>
    <t>Páramo</t>
  </si>
  <si>
    <t>Nacimiento de agua</t>
  </si>
  <si>
    <t>Zona de recarga de acuíferos</t>
  </si>
  <si>
    <t xml:space="preserve">Ronda hídrica </t>
  </si>
  <si>
    <t>Humedal (incluidos los Ramsar) Ley 357 de 1997</t>
  </si>
  <si>
    <t>Bosque seco</t>
  </si>
  <si>
    <t>Bosque natural</t>
  </si>
  <si>
    <t>Area forestal protectora</t>
  </si>
  <si>
    <t>Reserva de la Biósfera</t>
  </si>
  <si>
    <t>Planes de ordenación y manejo de cuencas hidrográficas (POMCA)</t>
  </si>
  <si>
    <t>Planes de ordenación y manejo integrado de las unidades ambientales costeras (POMIUAC</t>
  </si>
  <si>
    <t>Área de Importancia para la Conservación de Aves AICA</t>
  </si>
  <si>
    <t>Planes de ordenación forestal POF</t>
  </si>
  <si>
    <t>Reservas Ley 2da de 1959</t>
  </si>
  <si>
    <t>Áreas de resguardos indígenas</t>
  </si>
  <si>
    <t>Áreas de reserva Ley 70 1993</t>
  </si>
  <si>
    <t>Tierras comunidades negras</t>
  </si>
  <si>
    <t>Otro</t>
  </si>
  <si>
    <t>N/A</t>
  </si>
  <si>
    <t>Gestión del Riesgo</t>
  </si>
  <si>
    <t>FRONTERA AGRÍCOLA NAL.</t>
  </si>
  <si>
    <t>Exclusiones legales</t>
  </si>
  <si>
    <t>Frontera Agrícola Nacional</t>
  </si>
  <si>
    <t>Bosques naturales y áreas no agropecuarias</t>
  </si>
  <si>
    <t>CATEGORIA USOS</t>
  </si>
  <si>
    <t>Preservación</t>
  </si>
  <si>
    <t>Preservación y restauración</t>
  </si>
  <si>
    <t>Preservación, restauración y uso sostenible</t>
  </si>
  <si>
    <t>Restauración y uso sostenible</t>
  </si>
  <si>
    <t>Preservación y uso sostenible</t>
  </si>
  <si>
    <t xml:space="preserve">No </t>
  </si>
  <si>
    <t>DETERMINANTE AMBIENTAL</t>
  </si>
  <si>
    <r>
      <t xml:space="preserve">CATEGORIA
</t>
    </r>
    <r>
      <rPr>
        <sz val="11"/>
        <color theme="1"/>
        <rFont val="Calibri"/>
        <family val="2"/>
        <scheme val="minor"/>
      </rPr>
      <t>(Si aplica)</t>
    </r>
  </si>
  <si>
    <t>NOMBRE DETERMINANTE</t>
  </si>
  <si>
    <t>MUNICIPIOS APPA</t>
  </si>
  <si>
    <t>AREA ANALIZADA (ha)</t>
  </si>
  <si>
    <t xml:space="preserve">AUTORIDADES AMBIENTALES </t>
  </si>
  <si>
    <t>FUENTE INFORMACIÓN</t>
  </si>
  <si>
    <t>ACTO ADMINISTRATIVO (DECLARATORIA O EQUIVALENTE)</t>
  </si>
  <si>
    <t>ACTO ADMINISTRATIVO (INSTR. MANEJO)</t>
  </si>
  <si>
    <t>ID REPOSITORIO</t>
  </si>
  <si>
    <t>RUTA A REPOSITORIO</t>
  </si>
  <si>
    <t>FECHA REPOSITORIO</t>
  </si>
  <si>
    <t>OBSERVACIONES</t>
  </si>
  <si>
    <t>RFPR Cerro Bravo</t>
  </si>
  <si>
    <t>Fredonia y Venecia</t>
  </si>
  <si>
    <t>Corantioquia</t>
  </si>
  <si>
    <t>https://cia.corantioquia.gov.co/cgi-bin/koha/opac-detail.pl?biblionumber=11394
https://geografico.corantioquia.gov.co/mapgis9/mapa.jsp?aplicacion=1&amp;css=css/app_corantioquia.css
https://runap.parquesnacionales.gov.co/area-protegida/344</t>
  </si>
  <si>
    <t>Acuerdo 298 del 21/10/2008. 
Homologación Acuerdo 387 de 22/06/2011.</t>
  </si>
  <si>
    <t>Acuerdo 298 del 21/10/2008</t>
  </si>
  <si>
    <t>U:\Informacion_Referencia\AREs\FPro\APRe\CORANTIOQUIA\G_Corantioquia\</t>
  </si>
  <si>
    <t>El PM dice en la zona de transición se permite actividad agropecuaria.
El acto de declaratoria adopta el PM.</t>
  </si>
  <si>
    <t>RFPR Farallones del Citará</t>
  </si>
  <si>
    <t>Andes, Betania, Ciudad Bolívar</t>
  </si>
  <si>
    <t xml:space="preserve">29.270,78
</t>
  </si>
  <si>
    <t xml:space="preserve">Corantioquia
</t>
  </si>
  <si>
    <t>https://cia.corantioquia.gov.co/cgi-bin/koha/opac-detail.pl?biblionumber=16419
https://geografico.corantioquia.gov.co/mapgis9/mapa.jsp?aplicacion=1&amp;css=css/app_corantioquia.css  
https://runap.parquesnacionales.gov.co/area-protegida/342</t>
  </si>
  <si>
    <t>Acuerdo 299 del 21/10/2008.
Homologación Acuerdo 387 de 22/06/2011</t>
  </si>
  <si>
    <t xml:space="preserve">En repo se cuenta con el doc téc de la declaratoria y tiene una propuesta de zonificación únicamente. Se deja el área que está en la cartografía de la zonificación descargada de Corantioquia. El área es diferente a la que está en declaratoria y homologación (30.875 ha).
</t>
  </si>
  <si>
    <t>RFPN De Urrao</t>
  </si>
  <si>
    <t>Urrao</t>
  </si>
  <si>
    <t>Corpourabá</t>
  </si>
  <si>
    <t>https://runap.parquesnacionales.gov.co/area-protegida/561
https://drive.google.com/drive/folders/1Pz2W_6onwjiOjY7zhpH6CcspqWxiwdOF</t>
  </si>
  <si>
    <t>Resolución 402 de 17/12/1975 y Acuerdo 32 de 16/09/1975</t>
  </si>
  <si>
    <t>U:\AREs\FPro\APRe\CORPOURABA\AREAS_PROTEGIDAS_2022\Acuerdos y resoluciones\RFPN_URRAO</t>
  </si>
  <si>
    <t>Se superpone a RF Ley 2da Pacífico (previa decisión de ordenamiento). No se aporta cartografía con zonificación. No se genera ficha de cualificación.
El área total de la Reserva es 29,870.00 hectáreas. El área en Urrao es de 22.768,62 hectáreas.</t>
  </si>
  <si>
    <t>SINAP-Sistema PNN</t>
  </si>
  <si>
    <t>PNN Las Orquídeas</t>
  </si>
  <si>
    <t xml:space="preserve">PNN </t>
  </si>
  <si>
    <t>https://runap.parquesnacionales.gov.co/area-protegida/106</t>
  </si>
  <si>
    <t>Resolución 071 de 22/03/1974</t>
  </si>
  <si>
    <t>Resolución 054 de 26/01/2007</t>
  </si>
  <si>
    <t>U:\AREs\FPro\Runap\UAESPNN</t>
  </si>
  <si>
    <t>Restricción de la FA. No se genera ficha de cualificación. En Urrao son 6.535,29 ha de Las Orquídeas.  El área total del PNN es 28.752,9 ha</t>
  </si>
  <si>
    <t>DRMI Rios Barroso y San Juan</t>
  </si>
  <si>
    <t>Pueblorrico, Salgar</t>
  </si>
  <si>
    <t>https://cia.corantioquia.gov.co/cgi-bin/koha/opac-detail.pl?biblionumber=15381
https://geografico.corantioquia.gov.co/mapgis9/mapa.jsp?aplicacion=1 
https://runap.parquesnacionales.gov.co/area-protegida/350</t>
  </si>
  <si>
    <t>Acuerdo 245 de 20/12/2006
Realinderación Acuerdo 383 de 18/05/2011.
Homologación Acuerdo 387 de 22/06/2011</t>
  </si>
  <si>
    <t>Acuerdo 383 de 18/05/2011 
Atención .</t>
  </si>
  <si>
    <t xml:space="preserve">Se toma la capa del shp unificado de 16 áreas protegidas del visor porque el archivo del enlace tiene solo 5 archivos (7shp).  Se pidió incorporación a Repo en el nuevo shp unificado de las 16 áreas. </t>
  </si>
  <si>
    <t>DRMI Bosque Seco del Occidente Antioqueño</t>
  </si>
  <si>
    <t>Betulia</t>
  </si>
  <si>
    <t>https://cia.corantioquia.gov.co/cgi-bin/koha/opac-detail.pl?biblionumber=17125
https://runap.parquesnacionales.gov.co/area-protegida/1804</t>
  </si>
  <si>
    <t>Acuerdo 017 de 1996 (Reserva temporal)
Acuerdo 626 de 23/12/2021 realinderación.</t>
  </si>
  <si>
    <t>PM en formulación</t>
  </si>
  <si>
    <t>U:\AREs\FPro\APRe\CORANTIOQUIA\Areas Protegidas (ENTREGA AGOSTO 2023)\DRMI\BOSQUE SECO OCCIDENTE ANTIOQUEÑO</t>
  </si>
  <si>
    <t xml:space="preserve">PM en formulación. 
Se declara sobre el área sustraída de la Zona de Reserva de los Recursos Naturales la Zona Ribereña del Río Cauca.
El área total del DRMI es 70.166,87 ha, en el municipio de Betulia hay 1.562,11 ha.
</t>
  </si>
  <si>
    <t>DRMI Cuchilla Cerro Plateado Alto San José</t>
  </si>
  <si>
    <t>Betulia, Concordia, Salgar</t>
  </si>
  <si>
    <t>https://cia.corantioquia.gov.co/cgi-bin/koha/opac-detail.pl?biblionumber=15383
https://runap.parquesnacionales.gov.co/area-protegida/352</t>
  </si>
  <si>
    <t>Acuerdo 244 de 20/12/2006
Acuerdo 385 de 18/05/2011 realinderación.
Homologación Acuerdo 387 de 22/06/2011.</t>
  </si>
  <si>
    <t>Acuerdo 385 de 18/05/2011 realinderación</t>
  </si>
  <si>
    <t>DRMI Cuchilla Jardín Támesis</t>
  </si>
  <si>
    <t>Támesis, Jardín, Jericó, Andes y Caramanta</t>
  </si>
  <si>
    <t>https://cia.corantioquia.gov.co/cgi-bin/koha/opac-detail.pl?biblionumber=15380
https://runap.parquesnacionales.gov.co/area-protegida/348</t>
  </si>
  <si>
    <t>Acuerdo 316 de 22/04/2009
Acuerdo 384 de 18/05/2011
Acuerdo 387 de 22/06/2011</t>
  </si>
  <si>
    <t>Acuerdo 384 de 18/05/2011</t>
  </si>
  <si>
    <t xml:space="preserve">
</t>
  </si>
  <si>
    <t>DRMI Divisoria Valle de Aburra - Río Cauca</t>
  </si>
  <si>
    <t>Amagá, Angelópolis</t>
  </si>
  <si>
    <t>https://cia.corantioquia.gov.co/cgi-bin/koha/opac-detail.pl?biblionumber=17357
https://runap.parquesnacionales.gov.co/area-protegida/400</t>
  </si>
  <si>
    <t>Acuerdo 267 de 10/09/2007
Acuerdo 327 de 30/09/2009 modificacion.
Acuerdo 387 de 22/06/2011.
Acuerdo 670 de fecha 12/12/2023
(aprueba el ajuste y/o actualización del PM)</t>
  </si>
  <si>
    <t>Acuerdo 327 de 30/09/2009.
Acuerdo 670 de fecha 12/12/2023 Actualización de PM.</t>
  </si>
  <si>
    <t>DRMI Nubes Trocha Capota</t>
  </si>
  <si>
    <t>Jericó, Pueblorrico y Tarso</t>
  </si>
  <si>
    <t>https://cia.corantioquia.gov.co/cgi-bin/koha/opac-detail.pl?biblionumber=16999
https://cia.corantioquia.gov.co/cgibin/
koha/opac-detail.pl?biblionumber=8567
https://runap.parquesnacionales.gov.co/area-protegida/346</t>
  </si>
  <si>
    <t xml:space="preserve">Acuerdo 352 de 20/05/2010.
Acuerdo 387 de 22/06/2011.
</t>
  </si>
  <si>
    <t>Acuerdo 372 de 13/12/2010 pm anterior</t>
  </si>
  <si>
    <t>RNSC El Crisol</t>
  </si>
  <si>
    <t>Andes</t>
  </si>
  <si>
    <t>PNN</t>
  </si>
  <si>
    <t>https://runap.parquesnacionales.gov.co/area-protegida/1908</t>
  </si>
  <si>
    <t>Resolución 181 de 25/10/2022</t>
  </si>
  <si>
    <t>Se descarga acto de declaratoria de Runap.
La carpeta disponible en repositorio es de 2016 por eso no contiene las RNSC declaradas con posterioridad. El acto de registro contiene zonificación con áreas. No se cuenta con información espacial.</t>
  </si>
  <si>
    <t>RNSC La Mesenia Paramillo-El Desierto</t>
  </si>
  <si>
    <t>https://runap.parquesnacionales.gov.co/area-protegida/1790</t>
  </si>
  <si>
    <t>Resolución 208 de 15/12/2021</t>
  </si>
  <si>
    <t>No aparece en repositorio. Salvo en la capa Runap. Se descarga acto de declaratoria de Runap. La carpeta disponible en repositorio es de 2016 por eso no contiene las RNSC declaradas con posterioridad.</t>
  </si>
  <si>
    <t>RNSC El Silencio La Laguna</t>
  </si>
  <si>
    <t>Angelópolis</t>
  </si>
  <si>
    <t>https://runap.parquesnacionales.gov.co/area-protegida/1412</t>
  </si>
  <si>
    <t>Resolución 011 de 12/02/2019</t>
  </si>
  <si>
    <t>RNSC Natura Peñalta 1</t>
  </si>
  <si>
    <t>Fredonia</t>
  </si>
  <si>
    <t>https://runap.parquesnacionales.gov.co/area-protegida/2037</t>
  </si>
  <si>
    <t>Resolución 141 de 14/09/2023</t>
  </si>
  <si>
    <t>RNSC Peñalta 2</t>
  </si>
  <si>
    <t>https://runap.parquesnacionales.gov.co/area-protegida/2049</t>
  </si>
  <si>
    <t>Resolución 150 de 30/10/2023</t>
  </si>
  <si>
    <t>RNSC De Las Aves Loro Orejiamarillo- Segunda Fase</t>
  </si>
  <si>
    <t>Jardín</t>
  </si>
  <si>
    <t>https://runap.parquesnacionales.gov.co/area-protegida/872</t>
  </si>
  <si>
    <t>Resolución 131 de 5/11/2021</t>
  </si>
  <si>
    <t>RNSC El Orgasmo</t>
  </si>
  <si>
    <t>https://runap.parquesnacionales.gov.co/area-protegida/1811</t>
  </si>
  <si>
    <t>Resolución 19 de 22/03/2022</t>
  </si>
  <si>
    <t>RNSC Fundación Reserva La Esperanza</t>
  </si>
  <si>
    <t>https://runap.parquesnacionales.gov.co/area-protegida/1846</t>
  </si>
  <si>
    <t>Resolución 79 de 2/09/2022</t>
  </si>
  <si>
    <t>RNSC La Cristalina</t>
  </si>
  <si>
    <t>https://runap.parquesnacionales.gov.co/area-protegida/1976</t>
  </si>
  <si>
    <t>Resolución 260 de 28/04/2023</t>
  </si>
  <si>
    <t>RNSC La Nevera</t>
  </si>
  <si>
    <t>https://runap.parquesnacionales.gov.co/area-protegida/925</t>
  </si>
  <si>
    <t>Resolución 36 de 26/04/2021</t>
  </si>
  <si>
    <t>RNSC Las Aves Loro Orejiamarillo</t>
  </si>
  <si>
    <t>https://runap.parquesnacionales.gov.co/area-protegida/182</t>
  </si>
  <si>
    <t>Resolución 102 de 5/11/2021</t>
  </si>
  <si>
    <t>RNSC Reserva Natural El Olinguito</t>
  </si>
  <si>
    <t>https://runap.parquesnacionales.gov.co/area-protegida/1799</t>
  </si>
  <si>
    <t>Resolución 6 de 21/02/2022</t>
  </si>
  <si>
    <t>RNSC Reserva Orquídeas de la Sociedad Colombiana de Orquideología</t>
  </si>
  <si>
    <t>Jardín y Támesis</t>
  </si>
  <si>
    <t>https://runap.parquesnacionales.gov.co/area-protegida/1285</t>
  </si>
  <si>
    <t>Resolución 138 de 29/12/2017</t>
  </si>
  <si>
    <t>RNSC Reserva Natural Dos Rios</t>
  </si>
  <si>
    <t>La Pintada</t>
  </si>
  <si>
    <t>https://runap.parquesnacionales.gov.co/area-protegida/2047</t>
  </si>
  <si>
    <t>Resolución 149 de 30/10/2023</t>
  </si>
  <si>
    <t>RNSC El Maná</t>
  </si>
  <si>
    <t>Montebello</t>
  </si>
  <si>
    <t>https://runap.parquesnacionales.gov.co/area-protegida/1328</t>
  </si>
  <si>
    <t>Resolución 98 de 18/09/2018</t>
  </si>
  <si>
    <t>RNSC Cedro Carmín</t>
  </si>
  <si>
    <t>Salgar</t>
  </si>
  <si>
    <t>https://runap.parquesnacionales.gov.co/area-protegida/2051</t>
  </si>
  <si>
    <t>Resolución 182 de 30/10/2023</t>
  </si>
  <si>
    <t>RNSC El Globo</t>
  </si>
  <si>
    <t>Támesis</t>
  </si>
  <si>
    <t>https://runap.parquesnacionales.gov.co/area-protegida/1646</t>
  </si>
  <si>
    <t>Resolución 114 de 15/12/2020</t>
  </si>
  <si>
    <t>RNSC El Porvenir 1</t>
  </si>
  <si>
    <t>https://runap.parquesnacionales.gov.co/area-protegida/2036</t>
  </si>
  <si>
    <t>Resolución 120 de 26/07/2023</t>
  </si>
  <si>
    <t>RNSC El Porvenir 2</t>
  </si>
  <si>
    <t>https://runap.parquesnacionales.gov.co/area-protegida/2087</t>
  </si>
  <si>
    <t>Resolución 245 de 7/12/2023</t>
  </si>
  <si>
    <t>RNSC El Porvenir La Luna</t>
  </si>
  <si>
    <t>https://runap.parquesnacionales.gov.co/area-protegida/2006</t>
  </si>
  <si>
    <t>Resolución 68 de 14/06/2023</t>
  </si>
  <si>
    <t>RNSC La Ermita</t>
  </si>
  <si>
    <t>https://runap.parquesnacionales.gov.co/area-protegida/1896</t>
  </si>
  <si>
    <t>Resolución 186 de 20/12/2022</t>
  </si>
  <si>
    <t>RNSC Providencia</t>
  </si>
  <si>
    <t>https://runap.parquesnacionales.gov.co/area-protegida/1365</t>
  </si>
  <si>
    <t>Resolución 42 de 28/07/2019</t>
  </si>
  <si>
    <t>RNSC Natura Madrigal 1</t>
  </si>
  <si>
    <t>Tarso</t>
  </si>
  <si>
    <t>https://runap.parquesnacionales.gov.co/area-protegida/2010</t>
  </si>
  <si>
    <t>Resolución 74 de 14/06/2023</t>
  </si>
  <si>
    <t>RNSC La Holanda</t>
  </si>
  <si>
    <t>Titiribí</t>
  </si>
  <si>
    <t>https://runap.parquesnacionales.gov.co/area-protegida/1807</t>
  </si>
  <si>
    <t>Resolución 23 de 22/03/2022</t>
  </si>
  <si>
    <t>RNSC De Las Aves Colibrí Del Sol</t>
  </si>
  <si>
    <t>https://runap.parquesnacionales.gov.co/area-protegida/170</t>
  </si>
  <si>
    <t>Resolución 166 de 12/12/2006</t>
  </si>
  <si>
    <t>Se descarga acto de declaratoria de Runap. El ID 1827 U:\Informacion_Referencia\AREs\FPro\RSCi\CORANTIOQUIA\G_ZIDRES solo contiene dos reservas, por lo tanto se toma el 4991 de 2024.</t>
  </si>
  <si>
    <t>RNSC Colibrí del Sol</t>
  </si>
  <si>
    <t>https://runap.parquesnacionales.gov.co/area-protegida/1127</t>
  </si>
  <si>
    <t>Resolución 0046 de 09/06/2016</t>
  </si>
  <si>
    <t>Bosque seco tropical BsT capa nacional. Ministerio de Ambiente y Desarrollo Sostenible SIAC.</t>
  </si>
  <si>
    <t>Jericó, Pueblorrico, Hispania, Támesis, La Pintada, Santa Bárbara, Fredonia, Venecia, Salgar, Concordia, Titiribí, Amagá, Angelópolis, Valparaíso, Tarso, Ciudad Bolívar, Betulia.</t>
  </si>
  <si>
    <t xml:space="preserve">https://siac-datosabiertos-mads.hub.arcgis.com/datasets/1f529d03a42e458bb258f37b2b3df560/about
</t>
  </si>
  <si>
    <t xml:space="preserve">5209
</t>
  </si>
  <si>
    <t xml:space="preserve">U:\Informacion_Referencia\Ecol\PEco\MINAMBIENTE\Bosque Seco Tropical\
</t>
  </si>
  <si>
    <t xml:space="preserve">27/05/2024
</t>
  </si>
  <si>
    <t xml:space="preserve">El ID 5209 es la actualización del ID 979 de 2014.
Se obtiene información de capa SIAC. Escala 1:100.000 fuente SIAC versión 04_05_08_2020.  
16/38 municipios con BsT de Anti. son APPA y son de Corantioquia.
Se da prioridad para el análisis los relictos de bosque seco aportado por Corantioquia a escala 1:25.000.
</t>
  </si>
  <si>
    <t>Relictos de Bosque seco tropical BsT en jurisdicción de Corantioquia</t>
  </si>
  <si>
    <t>Jericó, Pueblorrico, Hispania, Támesis, La Pintada, Santa Bárbara, Fredonia, Venecia, Salgar, Concordia, Titiribí, Amagá, Angelópolis, Valparaíso, Tarso, Ciudad Bolívar, Betania y Betulia.</t>
  </si>
  <si>
    <t>https://geografico.corantioquia.gov.co/mapgis9/mapa.jsp?aplicacion=1&amp;css=css/app_corantioquia.css</t>
  </si>
  <si>
    <t>El área total de relictos de BsT es de 44.412 hectáreas. Se someten a análisis 7.650,96 hectáreas que se encuentran dentro de ZPPA (municipios APPA). Las 7.650,96 hectáreas de bosque seco que están en los municipios del Suroeste no serán tenidas en cuenta para la identificación del APPA.</t>
  </si>
  <si>
    <t>Bioma de Bosque seco tropical BsT en jurisdicción de Corantioquia</t>
  </si>
  <si>
    <t>Jericó, Pueblorrico, Hispania, Támesis, La Pintada, Santa Bárbara, Fredonia, Venecia, Salgar, Concordia, Titiribí, Amagá, Angelópolis, Caramanta, Valparaíso, Montebello, Tarso, Ciudad, Bolívar, Betania, Betulia.</t>
  </si>
  <si>
    <t>ID 5400</t>
  </si>
  <si>
    <t>51.933,08 ha correspondientes al bioma dentro de ZPPA.
Este dato es informativo porque se cuenta para efectos del análisis los 'relictos de bosque seco' de Corantioquia a escala 1:25.000.</t>
  </si>
  <si>
    <t>Complejo de páramos Frontino – Urrao “Del Sol Las Alegrías".</t>
  </si>
  <si>
    <t xml:space="preserve">Salgar
Betulia
Urrao
</t>
  </si>
  <si>
    <t>Corantioquia/Corpourabá</t>
  </si>
  <si>
    <t>https://siac-datosabiertos-mads.hub.arcgis.com/datasets/p%C3%A1ramos-delimitados-junio-2020/about</t>
  </si>
  <si>
    <t>Resolución 496 de 22/03/2016</t>
  </si>
  <si>
    <t>Acuerdo Consejo Directivo Corpourabá No. 100-02-02-01-009-2019 de 27/08/2019</t>
  </si>
  <si>
    <t>ID 2879</t>
  </si>
  <si>
    <t>U:\Informacion_Referencia\AREs\FPro\Para\MINAMBIENTE\Paramos_Entrega_2020\2020_06\</t>
  </si>
  <si>
    <t xml:space="preserve">Páramo delimitado escala 1:25.000. El área total del páramo es 15.396,16 hectáreas, de las cuales están en los municipios APPA 9.453,21 hectáreas. La totalidad está por fuera de ZPPA.
Se aporta por parte de Corpourabá el acto administrativo de adopción del PM. Sin embargo no se aporta cartografía con zonificación.
</t>
  </si>
  <si>
    <t>Complejo de páramos Citará</t>
  </si>
  <si>
    <t>Resolución 178 06/02/2018</t>
  </si>
  <si>
    <t>Páramo delimitado escala 1:100.000. El área total del complejo es 11.232,85 hectáreas, de las cuales se encuentran en los 3 municipios APPA (Andes, Betania y Ciudad Bolívar) 6.297,02 hectáreas.
No se incorpora lo publicado porque no contiene PM, zonas, ni directrices de manejo. El complejo no tiene frontera agrícola. Fuente acto delimitación Ministerio de Ambiente. Descargado de SIAC.</t>
  </si>
  <si>
    <t>Mapa Nacional de Humedales versión 3
(Incluye humedales de régimen permanente y temporal)</t>
  </si>
  <si>
    <t>Amagá
Andes
Betania
Betulia
Caramanta
Ciudad Bolívar
Concordia
Fredonia
Hispania
Jardín
Jericó
La Pintada
Montebello
Pueblorrico
Salgar
Santa Bárbara
Támesis
Tarso
Titiribí
Urrao
Valparaíso
Venecia</t>
  </si>
  <si>
    <t>https://siac-datosabiertos-mads.hub.arcgis.com/datasets/559d5f64ef59479982debf7afd2b398c/about</t>
  </si>
  <si>
    <t>ID 5210</t>
  </si>
  <si>
    <t>U:\Informacion_Referencia\AREs\FPro\Hume\MINAMBIENTE\Humedales 100K 2020\</t>
  </si>
  <si>
    <t xml:space="preserve">
27/05/2024</t>
  </si>
  <si>
    <t>En Antioquia no hay humedales RAMSAR. Se tiene manglares de Corpourabá sin zonificación.
Nota: Humedales no zonificados. Se realiza ficha de cualificación para obtener lineamientos de la autoridad ambiental. Se usa solo de manera informativa y no se lleva a análisis SIG por no estar identificados, delimitados y zonificados por la autoridad ambiental.
Dentro de la ZPPA se encuentran 8.175,04 ha de humedales. De régimen permanente suman 3.336,91 ha y de régimen temporal 4.838,13 ha.</t>
  </si>
  <si>
    <t xml:space="preserve">Humedales identificados por Corantioquia (septiembre 2018)
</t>
  </si>
  <si>
    <t>Tarso y Jericó</t>
  </si>
  <si>
    <t>https://cia.corantioquia.gov.co/cgi-bin/koha/opac-detail.pl?biblionumber=11061</t>
  </si>
  <si>
    <t>Incluye humedal La Cascada. El humedal La Cascada está zonificada, sin embargo no reporta acto de adopción del plan de manejo. Se analiza junto con los demás humedales identificados por Corantioquia.</t>
  </si>
  <si>
    <t>Pacífico</t>
  </si>
  <si>
    <t>Andes, Jardín, Urrao, Betulia, Betania, Ciudad Bolívar, Salgar</t>
  </si>
  <si>
    <t>Ministerio Ambiente</t>
  </si>
  <si>
    <t>https://www.minambiente.gov.co/documento-normativa/resolucion-1926-de-2013/</t>
  </si>
  <si>
    <t>Ley 2da de 1959</t>
  </si>
  <si>
    <t>Resolucion 1926 de 2013</t>
  </si>
  <si>
    <t>ID 4892</t>
  </si>
  <si>
    <t>U:\Informacion_Referencia\AREs\FPro\RFPr\MINAMBIENTE\RF_LEY2_2023\Reservas_ley2_Noviembre_2023\</t>
  </si>
  <si>
    <t>El instrumento de ordenamietno corresponde a zonificación y ordenamiento del MinAmbiente. Cobija 7 municipios APPA. Se relaciona área para los APPA antioquia. La FA condicionada contiene una categoría denominada "sustracciones con fines agropecuarias" que debe ser revisada.
Pacífico tiene en los municipios de Suroeste en Zona Tipo A 172.446,88 (Andes, Jardín, Urrao, Betulia, Betania, Ciudad Bolívar, Salgar) y en Zona Tipo B 126,26 ha (Urrao)</t>
  </si>
  <si>
    <t>AICA Parque Nacional Las Orquídeas</t>
  </si>
  <si>
    <t>ID 4109</t>
  </si>
  <si>
    <t>U:\Informacion_Referencia\AREs\FPro\AICAS\BIRDLIFE INTERNATIONAL\</t>
  </si>
  <si>
    <t>Criterio A1, A2, A3. 
Se toma de BirdLife sin escala.
Área de columna F solo para Antioquia. El Programa promueve la formación y el fortalecimiento de Grupos Locales de Conservación (GLC) en las AICA que se encargarán de desarrollar planes de manejo y conservación de los sitios.
Una vez hecha la postulación por parte de los interesados la Asociación Calidris recibe la notificación de aceptación o rechazo del sitio como AICA por parte de BirdLife International. La decisión es informada al
proponente y en el caso de que se acepte el sitio como
AICA se le otorga un certificado al proponente en el que
se expresa oficialmente que hace parte del programa. La información del sitio se incorpora en la base mundial de AICA World Bird/Biodiversity Database-WBBD. No se genera acto administrativo de la misma.</t>
  </si>
  <si>
    <t>AICA Bosques montanos del sur de Antioquia</t>
  </si>
  <si>
    <t>Jardín, Támesis, Jericó, Andes, Caramanta, Betania, Valparaíso y Ciudad Bolívar</t>
  </si>
  <si>
    <t>Criterio A1, A2, A3, A4i, A4iii.
Comparte jurisdicción con Carder, Codechocó y  Corpocaldas.
Se toma de BirdLife sin escala.
El Programa promueve la formación y el fortalecimiento de Grupos Locales de Conservación (GLC) en las AICA que se encargarán de desarrollar planes de manejo y conservación de los sitios.
Una vez hecha la postulación por parte de los interesados la Asociación Calidris recibe la notificación de aceptación o rechazo del sitio como AICA por parte de BirdLife International. La decisión es informada al
proponente y en el caso de que se acepte el sitio como
AICA se le otorga un certificado al proponente en el que
se expresa oficialmente que hace parte del programa. La información del sitio se incorpora en la base mundial de AICA World Bird/Biodiversity Database-WBBD. No se genera acto administrativo de la misma.
El área se calcula solo para municipios de Suroeste.
Tiene 24.320,87 hectáreas en los municipios APPA, de las cuales 2.618,27 hectáreas están en ZPPA.</t>
  </si>
  <si>
    <t>AICA Los Cafetales de Támesis</t>
  </si>
  <si>
    <t>Criterio A1
Se toma de BirdLife sin escala. El Programa promueve la formación y el fortalecimiento de Grupos Locales de Conservación (GLC) en las AICA que se encargarán de desarrollar planes de manejo y conservación de los sitios.
Una vez hecha la postulación por parte de los interesados la Asociación Calidris recibe la notificación de aceptación o rechazo del sitio como AICA por parte de BirdLife International. La decisión es informada al
proponente y en el caso de que se acepte el sitio como AICA se le otorga un certificado al proponente en el que
se expresa oficialmente que hace parte del programa. La información del sitio se incorpora en la base mundial de AICA World Bird/Biodiversity Database-WBBD. No se genera acto administrativo de la misma.</t>
  </si>
  <si>
    <t>Estructura Ecológica Territorial Adaptativa-EETA</t>
  </si>
  <si>
    <t>Todos</t>
  </si>
  <si>
    <t>https://www.asambleadeantioquia.gov.co/wp-content/uploads/2021/09/OR70F51.pdf</t>
  </si>
  <si>
    <t>Ordenanza No. 31 de 02/09/2019 "Por medio de la cual se aprueba y se adopta el Plan de Ordenamiento departamental de Antioquia-POD- 'CONSTRUYENDO NUESTRA CASA COMÚN' ".</t>
  </si>
  <si>
    <t>La EETA corrresponde al mapa 2 enunciado como parte de la cartografía del POD según parágrafo 2 del artículo 1 de la Ordenanza No. 31 de 2019. No se cuenta con cartografía.</t>
  </si>
  <si>
    <t xml:space="preserve">Plan de Ordenación Forestal en la jurisdicción de la Corporación Autónoma Regional del Centro de Antioquia - Corantioquia. </t>
  </si>
  <si>
    <t>https://www.corantioquia.gov.co/wp-content/uploads/2022/01/Proyecto-Acuerdo-Plan-de-Ordenacion-Forestal-Integral-y-Sostenible.pdf</t>
  </si>
  <si>
    <t>Acuerdo del consejo directivo 180-ACU2012-597 de 17/12/2020</t>
  </si>
  <si>
    <t>U:\Informacion_Referencia\Orde\POF\CORANTIOQUIA\POF_2020\</t>
  </si>
  <si>
    <t xml:space="preserve">
08/10/2021</t>
  </si>
  <si>
    <t>Acuerdo No.180-ACU211-624 de 29/11/2021 suspende de manera temporal la vigencia del acuerdo 180-ACU2012-597 de 17/12/2020. 
El enlace que se relaciona dirige al proyecto de acuerdo.
Resultado SAI con zonas, sinembargo no existe POF actualizado según respuesta de Corantioquia oficio rad. 2024-2-006008 de 09/07/2024.</t>
  </si>
  <si>
    <t>Plan de Ordenación Forestal  Urrao</t>
  </si>
  <si>
    <t>https://drive.google.com/drive/folders/176ebcTk29Mc5bxcvCv8tFbUWdBP-I_mK
https://corpouraba.gov.co/sites/default/files/cd_acdo_0007-2008.pdf</t>
  </si>
  <si>
    <t>Acuerdo N° 100-02-02-01-007-08 de 19/06/2008.</t>
  </si>
  <si>
    <t>ID 3395</t>
  </si>
  <si>
    <t>U:\Informacion_Referencia\Orde\POF\CORPOURABÁ\POF_2008\</t>
  </si>
  <si>
    <t xml:space="preserve">Contiene zonas y subzonas que se unen para las categorías de uso. Escala 1:100.000. Además de la categorías una subclasificación que señala uso. </t>
  </si>
  <si>
    <t>POMCA Río San Juan (Código 2619)</t>
  </si>
  <si>
    <t>Salgar, Ciudad Bolívar, Betania, Andes, jardín, Hispania, Tarso, Pueblorrico</t>
  </si>
  <si>
    <t>https://cia.corantioquia.gov.co/cgi-bin/koha/opac-detail.pl?biblionumber=17063
https://geografico.corantioquia.gov.co/mapgis9/mapa.jsp?aplicacion=1</t>
  </si>
  <si>
    <t>Resolución declaratoria 040-Res1806-3137-2018</t>
  </si>
  <si>
    <t xml:space="preserve">Resolución Corantioquia 040-RES2106-3217 de junio 2 de 2021.  </t>
  </si>
  <si>
    <t>POMCA Río Amagá Quebrada Sinifaná NSS (código 2620-01).</t>
  </si>
  <si>
    <t>Amagá, Angelópolis, Fredonia, La Pintada, Santa Bárbara, Titiribí y Venecia.</t>
  </si>
  <si>
    <t>https://cia.corantioquia.gov.co/cgi-bin/koha/opac-detail.pl?biblionumber=16643
https://geografico.corantioquia.gov.co/mapgis9/mapa.jsp?aplicacion=1</t>
  </si>
  <si>
    <t xml:space="preserve">Resolución 040-1412-20404 de 11 de diciembre de 2014.
</t>
  </si>
  <si>
    <t>Resolución 040-RES1811-6715 de 30/11/2018</t>
  </si>
  <si>
    <t>POMCA Arma (Código 2618) [Compartida].</t>
  </si>
  <si>
    <t>Montebello, La Pintada y Santa Bárbara</t>
  </si>
  <si>
    <t>Corantioquia/Corpocaldas/Cornare</t>
  </si>
  <si>
    <t>https://cia.corantioquia.gov.co/cgi-bin/koha/opac-detail.pl?biblionumber=16958
https://geografico.corantioquia.gov.co/mapgis9/mapa.jsp?aplicacion=1</t>
  </si>
  <si>
    <t>Resolución 040-RES1803-1288 marzo 16-2018 Corantioquia. Resolución Cornare 112-1187-2018 Marzo 13-2018.  Corpocaldas 0745 marzo 08-2018</t>
  </si>
  <si>
    <t xml:space="preserve">Para la SAI se utilizó el ID 3393 que es nacional fuente Minambiente. </t>
  </si>
  <si>
    <t>POMCA Directos Río Cauca entre Río San Juan río Ituango (mi) - NSS (Código 2621-01)</t>
  </si>
  <si>
    <t>Betulia, Concordia y Salgar.</t>
  </si>
  <si>
    <t>https://geografico.corantioquia.gov.co/mapgis9/mapa.jsp?aplicacion=1
https://cia.corantioquia.gov.co/cgi-bin/koha/opac-detail.pl?biblionumber=17280</t>
  </si>
  <si>
    <t xml:space="preserve">Resolución 040-RES2009-5471 Corantioquia y Resolución 100-03-20-99-1100-2020 Corpuraba
</t>
  </si>
  <si>
    <t xml:space="preserve">Resolución 040-RES2111-7135 de 2022 </t>
  </si>
  <si>
    <t>RNSC La Violeta de Urrao</t>
  </si>
  <si>
    <t>https://runap.parquesnacionales.gov.co/area-protegida/1234</t>
  </si>
  <si>
    <t>Resolución 074 de 14/06/2017</t>
  </si>
  <si>
    <t>Se descarga acto de declaratoria de Runap. La carpeta disponible en repositorio es de 2016 por eso no contiene las RNSC declaradas con posterioridad.</t>
  </si>
  <si>
    <t>Humedales jurisdicción de Corpourabá</t>
  </si>
  <si>
    <t>U:\Informacion_Referencia\AREs\FPro\Hume\CORPOURABA\G_ZIDRES_Humedales 07_2017\</t>
  </si>
  <si>
    <t>Humedales jurisdicción de Corantioquia identificados no zonificados.</t>
  </si>
  <si>
    <t>Andes, Tarso, Támesis, Salgar, Concordia, Amagá</t>
  </si>
  <si>
    <t>2005/2012</t>
  </si>
  <si>
    <t xml:space="preserve">En Antioquia no hay RAMSAR. 
En el mes de octubre se recibe información de Corantioquia que no fue posible estructurar y surtir análisis de calidad por lo que se verificará en etapas posteriores de FA. La autoridad pide que todos los humedales estén en FA condicionada. Al momento de la entrega de la primera versión de FA para APPA solo queda dentro de FA el humedal de la Mama de Támesis. Todos los demás quedan restringidos y en condicionada.
 Sin embargo se apartan del proceso APPA por solicitud de la autoridad ambiental. </t>
  </si>
  <si>
    <t>Betulia
Ciudad Bolívar
Urrao</t>
  </si>
  <si>
    <t>Frontera Agrícola 2024</t>
  </si>
  <si>
    <t>"(…) objeto reconocer a las comunidades negras que han venido ocupando tierras baldías en las zonas rurales ribereñas de los ríos de la Cuenca del Pacífico, de acuerdo con sus prácticas tradicionales de producción, el derecho a la propiedad colectiva(…)".</t>
  </si>
  <si>
    <t>Resguardo Indígena Embera Chami Bernardino Panchi</t>
  </si>
  <si>
    <t>Pueblorrico</t>
  </si>
  <si>
    <t>Frontera Agrícola 2025</t>
  </si>
  <si>
    <t>Resguardo Indígena Embera Chami Cristianía</t>
  </si>
  <si>
    <t>Andes, Jardín</t>
  </si>
  <si>
    <t>Frontera Agrícola 2026</t>
  </si>
  <si>
    <t>Resguardo Indígena Embera Chami Hermeregildo Chakiama La Sucia</t>
  </si>
  <si>
    <t>Ciudad Bolívar</t>
  </si>
  <si>
    <t>Frontera Agrícola 2027</t>
  </si>
  <si>
    <t>Resguardo Indígena Embera Chami La Mirla</t>
  </si>
  <si>
    <t>Frontera Agrícola 2028</t>
  </si>
  <si>
    <t>Resguardo Indígena Embera Chami Marcelino Tascon La María</t>
  </si>
  <si>
    <t>Valparaíso</t>
  </si>
  <si>
    <t>Frontera Agrícola 2029</t>
  </si>
  <si>
    <t>Zona Minería Especial jurisdicción Corantioquia</t>
  </si>
  <si>
    <t xml:space="preserve">Venecia
</t>
  </si>
  <si>
    <t>Frontera Agrícola 2030</t>
  </si>
  <si>
    <t>Amenaza remoción en masa muy alta</t>
  </si>
  <si>
    <t>Amagá
Andes
Angelópolis
Betania
Betulia
Ciudad Bolívar
Cáceres
Caucasia
Concordia
El Bagre
Hispania
Jardín
Nechí
Salgar
Santa Bárbara
Támesis
Tarazá
Titiribí
Urrao
Venecia</t>
  </si>
  <si>
    <t xml:space="preserve">Áreas Prioritarias de conservación de la biodiversidad. </t>
  </si>
  <si>
    <t>Valparaíso
Betania
La Pintada
Hispania
Jericó
Pueblorrico
Támesis
Ciudad Bolívar
Tarso
Fredonia
Venecia
Santa Bárbara
Salgar
Titiribí
Concordia
Angelópolis
Betulia
Zaragoza
Tarazá
Cáceres
El Bagre
Nechí</t>
  </si>
  <si>
    <t xml:space="preserve">Se deja el área de la última capa generada por la AA de 551.485,51 ha. A la capa que está en repositorio en el ID 1825 de fecha 29/12/2016 se le sustraen las áreas para las declaratorias del DRMI Bosque Seco y de Quitasol - La Holanda. Se hace solicitud de incoporación a repositorio para hacer nueva SAI con la capa actualizada a octubre de 2022 según los metadatos de la capa.
</t>
  </si>
  <si>
    <t xml:space="preserve">Plan de Manejo de Microcuenca Río Frío y Otros Directos al Cauca - NSS. (Código 2617-02). </t>
  </si>
  <si>
    <t>Támesis y Jericó</t>
  </si>
  <si>
    <t>https://corantioquia-my.sharepoint.com/personal/cia_corantioquia_gov_co/_layouts/15/onedrive.aspx?ga=1&amp;id=%2Fpersonal%2Fcia%5Fcorantioquia%5Fgov%5Fco%2FDocuments%2FCARTOGRAFIA%20DETERMINANTES%20Y%20ASUNTOS%20AMBIENTALES%2FPOMCAS</t>
  </si>
  <si>
    <t>N/A.</t>
  </si>
  <si>
    <t>Corresponde a un Plan de Manejo de Microcuenca Río Frío y Otros Directos al Cauca - NSS. (Código 2617-02), que no requiere acto administrativo.</t>
  </si>
  <si>
    <t>Consejo Comunitario de Comunidades Negras  Mayor del Medio Atrato</t>
  </si>
  <si>
    <t>Comunidades Negras  Mayor del Medio Atrato</t>
  </si>
  <si>
    <t>Resguardo Indígena Embera Katío Andabu</t>
  </si>
  <si>
    <t>Resguardo Indígena Embera Katío de Majoré Ambura</t>
  </si>
  <si>
    <t>Resguardo Indígena Embera Katío Valle de Pérdidas</t>
  </si>
  <si>
    <t>Zona Minería Especial comunidades negras</t>
  </si>
  <si>
    <t>RNSC Matilde Montañez Páramo del Sol</t>
  </si>
  <si>
    <t>https://runap.parquesnacionales.gov.co/area-protegida/1992</t>
  </si>
  <si>
    <t>Resolución 027 de 08/02/2023</t>
  </si>
  <si>
    <t xml:space="preserve">Se descarga acto de declaratoria de Runap. </t>
  </si>
  <si>
    <t>Reserva de Recursos Naturales Zona Ribereña del Río Cauca en el territorio Antioqueño</t>
  </si>
  <si>
    <t>Betulia, Concordia, Titiribí, Venecia, Tarso, Salgar, Fredonia, Jericó,  Caramanta, Valparaíso, La Pintada y Támesis.</t>
  </si>
  <si>
    <t>Acuerdo 017 de 27/09/1996. Modificado Acuerdo 346 de 20/04/2010.
Declarada por Corantioquia con fundamento en el artículo 47 del Dec-Ley 2811 de 1974.</t>
  </si>
  <si>
    <t>El Acuerdo 346 de 2010 sustrajo áreas en los municipios de Ituango, Briceño, Toledo, Sabanalarga, Buriticá y Liborina de la Reserva de los Recursos Naturales de la Zona Ribereña del Río Cauca en el territorio Antioqueño para el desarrollo del Proyecto Pescadero Ituango. En el área sustraída se declara el DRMI BSO.
Se declara en aplicación del artículo 47 del CNRN de 1974. El Decreto 1374 de 2013 es posterior.</t>
  </si>
  <si>
    <t>Modelo de Esquema de Conectividades Ecosistémicas en la jurisdicción de la Corporación Autónoma Regional del Centro de Antioquia - CORANTIOQUIA</t>
  </si>
  <si>
    <t>Resolución 040-RES2204-2313  de 29/04/2022</t>
  </si>
  <si>
    <t>Predios Corantioquia</t>
  </si>
  <si>
    <t>Amagá
Andes
Angelópolis
Ciudad Bolívar
Fredonia
Hispania
Jardín
Jericó
Pueblo Rico</t>
  </si>
  <si>
    <t>Se fijan como restricciones a la frontera agrícola nacional amparados en las disposiciones de la Ley 99 de 1993 en la cual se prevé la destinación específica para la conservación del recurso hídrico.</t>
  </si>
  <si>
    <t>Red de humedales de la Oculta</t>
  </si>
  <si>
    <t>Secretaría de Planeación municipio de Támesis</t>
  </si>
  <si>
    <t xml:space="preserve">ACUERDO NRO. 003 Mayo 26 de 2018 del Concejo Municipal de Támesis – Antioquia.
“Por el cual se adopta el sistema local de áreas protegidas del municipio de Támesis, SILAP y se dictan otras disposiciones” </t>
  </si>
  <si>
    <t>U:\Informacion_Referencia\Orde\POT\ALCALDIA DE TÁMESIS\G_EOT_Tamesis\</t>
  </si>
  <si>
    <t>Información aportada de manera extemporánea por parte del municipio de Támesis. A partir de la reunión de coordinación sostenida con la alcaldía municipal se solicitó por parte de esa entidad hacer ajustes al modelo FA e incorporar la información del SILAP.
Se clasifica como determinante del SINAP, teniendo en cuenta  el artículo 2.2.2.1.1.8. del Decreto 1076 de 2025.</t>
  </si>
  <si>
    <t>Bosques de Galería o riparios como corredores biológicos</t>
  </si>
  <si>
    <t>Fragmentos o Parches de Bosques para conectarlos</t>
  </si>
  <si>
    <t>Escarpe Jericó Támesis</t>
  </si>
  <si>
    <t>Fragmento de Bosque próximo al Resguardo Indígena Miguel Cértiga</t>
  </si>
  <si>
    <t>Zona de Reserva de Recursos Naturales Renovables de carácter temporal en los municipios de Jericó, Támesis, Valparaíso, Santa Bárbara, Fredonia y La Pintada, del Suroeste Antioqueño</t>
  </si>
  <si>
    <t>Fredonia, Jericó, Valparaíso, La Pintada, Támesis y Santa Bárbara.</t>
  </si>
  <si>
    <t>https://www.minambiente.gov.co/normativa/resoluciones/</t>
  </si>
  <si>
    <t>Resolución 0855 de 20 junio de 2025</t>
  </si>
  <si>
    <t xml:space="preserve">
U:\Informacion_Referencia\AREs\FPro\APRe\MINAMBIENTE\Res_855_2025\</t>
  </si>
  <si>
    <t>RFPR_Cerro Bravo</t>
  </si>
  <si>
    <t>Entidad responsable:</t>
  </si>
  <si>
    <t>CORANTIOQUIA</t>
  </si>
  <si>
    <t>Escala de Trabajo: 1:25.000</t>
  </si>
  <si>
    <t>Acto de declaratoria:</t>
  </si>
  <si>
    <t>Acuerdo 298 de 21/10/2008; Homologación Acuerdo 387 de 22/06/2011.</t>
  </si>
  <si>
    <t>Área total de la determinante (ha)</t>
  </si>
  <si>
    <t>Acto de adopción de plan de manejo:</t>
  </si>
  <si>
    <t>Acuerdo 298 de 21/10/2008</t>
  </si>
  <si>
    <t>Determinante:</t>
  </si>
  <si>
    <t xml:space="preserve"> Artículo 15 Acuerdo 298 del 21/10/2008. </t>
  </si>
  <si>
    <t>ZONIFICACION</t>
  </si>
  <si>
    <t>TOTAL</t>
  </si>
  <si>
    <t xml:space="preserve">Fredonia </t>
  </si>
  <si>
    <t>Venecia</t>
  </si>
  <si>
    <t>USO Y SU CONDICIÓN</t>
  </si>
  <si>
    <t>Concepto UPRA</t>
  </si>
  <si>
    <t>Concepto autoridad ambiental</t>
  </si>
  <si>
    <t>Categoría</t>
  </si>
  <si>
    <t>Categoría de ordenamiento</t>
  </si>
  <si>
    <t>Área (ha)</t>
  </si>
  <si>
    <t>Porcentaje (%)</t>
  </si>
  <si>
    <t>Usos permitidos</t>
  </si>
  <si>
    <t>Usos restringidos</t>
  </si>
  <si>
    <t>Usos prohibidos</t>
  </si>
  <si>
    <t>FA</t>
  </si>
  <si>
    <t>APPA</t>
  </si>
  <si>
    <t>ZONA DE PRESERVACIÓN</t>
  </si>
  <si>
    <t>Preservación 
(Unidad A)
Doc: área de Reserva Forestal Protectora Regional.</t>
  </si>
  <si>
    <t>~Determinación de la capacidad de carga.
- Adecuación del camino “Calle de la Mina” como sendero de interpretación ambiental.
~Desarrollo programa de control sobre visitantes.</t>
  </si>
  <si>
    <t>No</t>
  </si>
  <si>
    <t>La política territorial está orientada a la Preservación y recuperación para la preservación.</t>
  </si>
  <si>
    <t>Se observa que las figuras de RFPR son objeto de análisis para una recategorización. Se aclara que las reservas se declararon previa a la promulgación del Decreto 2372 según el cual las reservas forestales tienen carácter de intangibilidad. El caso está siendo estudiado por parte de la Corporación, toda vez que, los atributos que se protegen a través de la categoría de reserva no se conservan en condiciones predisturbio.
Sin embargo, dado el nivel de restricción de la categorí, las RFPR se aparta del proceso APPA y no se incluye a frontera agrícola.</t>
  </si>
  <si>
    <t>ZONA DE RESTAURACIÓN</t>
  </si>
  <si>
    <t>Recuperación para la preservación
(Unidad A de manejo ambiental)
Doc: área de Reserva Forestal Protectora Regional.</t>
  </si>
  <si>
    <t>~Avance de la sucesión natural, o por el contrario, desarrollar técnicas
de enriquecimiento utilizando especies ecológicamente aptas.
~Reforestación con especies nativas, en suelos donde la regeneración natural ha sufrido interrupciones.</t>
  </si>
  <si>
    <t>ZONA DE USO SOSTENIBLE</t>
  </si>
  <si>
    <t>Recuperación para la producción
(Unidad B de manejo ambiental)
Doc: Zona de transición ambiental o zona de  amortiguamiento.</t>
  </si>
  <si>
    <t>~Mantenimiento de actividades productivas bajo criterios ecológicos que permitan el
manejo sostenible de la base natural, evitando el deterioro del área de Reserva.
~Recuperación a partir del establecimiento de cultivos permanentes que se comporten
como bosques y que mantengan el suelo permanente cubierto con
vegetación.
~Implementación de sistemas silvopastoriles y agroforestales.
~Mejoramiento de los potreros a partir del establecimiento de variedades
mejoradas.
~Mantenimiento de la vegetación natural en todas las áreas.
~Alinderación y recuperación de rondas.</t>
  </si>
  <si>
    <t>Pese a que la política territorial de la unidad es el mantenimiento de actividades productivas en apego a la normas se mantiene como restricción.</t>
  </si>
  <si>
    <t>RFPR_Farallones de Citará</t>
  </si>
  <si>
    <t>Acuerdo 299 del 21/10/2008. Homologación Acuerdo 387 de 22/06/2011</t>
  </si>
  <si>
    <t>Acuerdo 299 del 21/10/2008.</t>
  </si>
  <si>
    <t xml:space="preserve"> Artículo 15 Acuerdo 299 del 21/10/2008.</t>
  </si>
  <si>
    <t>Betania</t>
  </si>
  <si>
    <t>Categoría ordenamiento</t>
  </si>
  <si>
    <t xml:space="preserve">Categoría Preservación
</t>
  </si>
  <si>
    <t>~Reforestación con especies ecológicamente deseables y necesarias para la protección de fauna y flora.
~Manejo de sucesión vegetal.
~Reintroducción de especies de fauna y flora nativas previo permiso de la AA.
~Reforestación con especies ecológicamente deseables y necesarias para la protección de fauna y flora.
~Manejo de sucesión vegetal.
~Reintroducción de especies de fauna y flora nativas previo permiso de la AA.
~Investigación básica y aplicada para el manejo silvicultural para la protección de fauna y flora
~Investigación y monitoreo ambiental
~Educación ambiental y recreación pasiva
~Recolección de productos secundarios del bosque.
~~Investigación
~Educación</t>
  </si>
  <si>
    <t>~Ecoturismo bajo especificaciones
~Tala, entresaca y rocería con permiso ambiental.
~Excavaciones con permiso ambiental.
~Recolección de especímenes con permiso ambiental.</t>
  </si>
  <si>
    <t>~Minero
Actividades prohibidas:
~Caza
~Depósito y quema de residuos
~Quemas
~Perturbación de la sucesión natural.</t>
  </si>
  <si>
    <t xml:space="preserve">Categoría Recuperación para la producción (Producción Agropecuaria Sostenible)
</t>
  </si>
  <si>
    <t>~Manejo de sucesión vegetal
~Investigación y monitoreo.</t>
  </si>
  <si>
    <t>~Reintroducción de especies de flora y fauna nativas con permiso ambiental.
~Construcción de obras públicas acorde con los estudios.
~Construcción de infraestructura liviana acorde con entornos naturales destinadas a la habitación, investigación, educación y recreación.
~Actividades agropecuarias con el empleo de técnicas silvopastoriles y/o agroforestales.
~Educación ambiental y recreación pasiva bajo especificaciones.
~Extracción de madera proveniente de plantaciones con fines comerciales.
~Extracción de productos del bosque diferentes a madera proveniente de plantaciones con fines comerciales.
~En la zona de transición la actividad minera se desarrollará de acuerdo a las Leyes 99 de 1993, 685 de 2001, decreto 1220 de 2005 y Plan de Manejo de la Reserva Forestal Protectora Regional de los Farallones del Citará.</t>
  </si>
  <si>
    <t>Todas los usos y actividades no previstas en las permitidas y restringidas se entienden prohibidas.</t>
  </si>
  <si>
    <t xml:space="preserve">Dentro de los usos restringidos en la zona de uso sostenible la autoridad ambiental se considera también la Infraestructura asociada a la actividad agropecuaria. </t>
  </si>
  <si>
    <t xml:space="preserve">Según el instrumento de planificación "La principal función que debe cumplir esta zona es la de amortiguar el impacto o las perturbaciones ocasionadas por las comunidades humanas en las áreas circunvecinas a la reserva y dentro de ésta".
Sin embargo, dado el nivel de restricción de la categorí, las RFPR se aparta del proceso APPA y no se incluye a frontera agrícola.
</t>
  </si>
  <si>
    <t>DMI_Ríos Barroso y San Juan</t>
  </si>
  <si>
    <t>Acuerdo 245 de 20/12/2006. Realinderación Acuerdo 383 de 18/05/2011. Homologación Acuerdo 387 de 22/06/2011</t>
  </si>
  <si>
    <t>Acuerdo 383 de 18/05/2011</t>
  </si>
  <si>
    <t xml:space="preserve"> Artículo 13 Acuerdo 383 de 18/05/2011</t>
  </si>
  <si>
    <t>Hispania</t>
  </si>
  <si>
    <t xml:space="preserve">Categoría de ordenamiento/sub
</t>
  </si>
  <si>
    <t xml:space="preserve">Categoría Preservación/
Corredor ecologico Cañon rios San Juan y Barroso/
</t>
  </si>
  <si>
    <t>~Conservación de la biodiversidad y los recursos hídricos.
~Mantenimiento de servicios ambientales.
~Investigación y monitoreo.
~Conservación de bienes de interés arqueológico.</t>
  </si>
  <si>
    <r>
      <t xml:space="preserve">~Construcción de viviendas 
~Actividades recreativas pasivas, avistamiento de aves y caminatas por los caminos y servidumbres
~Infraestructura de miradores y/o relacionada con la actividad ecoturística. 
~Aprovechamiento forestal (permiso) sobre bosque nativo o plantaciones forestales introducidas y/o nativas para la implementación de infraestructura. 
~La investigación, conservación y actualización de inventarios de las colecciones arqueológicas y etnográficas.
</t>
    </r>
    <r>
      <rPr>
        <sz val="11"/>
        <rFont val="Calibri"/>
        <family val="2"/>
        <scheme val="minor"/>
      </rPr>
      <t>~Extracción de productos no maderables del bosque.</t>
    </r>
    <r>
      <rPr>
        <sz val="11"/>
        <color theme="1"/>
        <rFont val="Calibri"/>
        <family val="2"/>
        <scheme val="minor"/>
      </rPr>
      <t xml:space="preserve">
~Apertura de caminos o vías de servidumbre.
~Actividades sujetas a permiso ambiental.
</t>
    </r>
  </si>
  <si>
    <r>
      <rPr>
        <sz val="11"/>
        <rFont val="Calibri"/>
        <family val="2"/>
        <scheme val="minor"/>
      </rPr>
      <t>~Actividades productivas (por ejemplo, cultivos y pastos) y de construcción de infraestructura diferentes a las ya mencionadas que no sean de utilidad pública e interés social.</t>
    </r>
    <r>
      <rPr>
        <sz val="11"/>
        <color theme="1"/>
        <rFont val="Calibri"/>
        <family val="2"/>
        <scheme val="minor"/>
      </rPr>
      <t xml:space="preserve">
~Ubicación de publicidad visual.
~Establecimiento de plantaciones forestales productoras o productoras – protectoras con especies introducidas.
~Minería a cielo abierto
~Establecimiento de viviendas en rondas y áreas de amenaza y/o riesgo no mitigable.
~Parcelación y vivienda campestre.
~Intervención de patrimonio arquelógico.
~La caza, captura, tenencia y comercialización de la fauna. 
~Actividades recreativas de alto y medio impacto.</t>
    </r>
  </si>
  <si>
    <t>De acuerdo con el régimen de usos aplicable a la categoría de 'Preservación' están prohibidos los cultivos.</t>
  </si>
  <si>
    <t>No estará considerado en APPA y debe ajustarse al plan de manejo.</t>
  </si>
  <si>
    <t>Categoría Recuperación para la Producción/
Zona de producción forestal y agroforestal Sostenible</t>
  </si>
  <si>
    <t xml:space="preserve">~Establecimiento de plantaciones forestales de carácter protector y protector – productor con especies nativas e introducidas en áreas ocupadas actualmente por pastos o cultivos.
~Establecimiento y/o fortalecimiento de sistemas agroforestales
~Manejo de cultivos que incorporen prácticas de conservación.
~Implementación de prácticas de conservación y herramientas de manejo del paisaje.
~Manejo integrado de arvenses.
~Mantenimiento y adecuación de vías, carreteables y caminos.
~Usos alternativos sostenibles - conservación de suelos y agroecología.
~Investigación científica sobre el manejo y establecimiento de sistemas agroforestales, agroecología y recuperación de ecosistemas y fauna silvestre.
~Ganadería estabulada
~Huertos dendroenergéticos.
~Infraestructura de utilidad pública e interés social.
~Restauración y rehabilitación de áreas degradadas
~Educación ambiental
~Conservación, mantenimiento y recuperación de infraestructura como vías, caminos antiguos, sistemas de transmisión de energía, construcciones arquitectónicas tradicionales, áreas de seguridad y defensa, sitios con vestigios arqueológicos, proyectos lineales, bocatomas e infraestructura asociada de acueductos y espacios para explotaciones mineras.
</t>
  </si>
  <si>
    <t xml:space="preserve">~Actividades que requieran permisos ambientales.
~Extracción de productos no maderables del bosque (permiso)
~Construcción de viviendas.
~Actividades de turismo agroecológico y rafting.
~Actividad minera que no afecte la estructura del ecosistema (plan de manejo)
~Apertura de nuevos caminos de servidumbre
~Remoción de áreas vegetación natural.
</t>
  </si>
  <si>
    <r>
      <rPr>
        <sz val="11"/>
        <rFont val="Calibri"/>
        <family val="2"/>
        <scheme val="minor"/>
      </rPr>
      <t>~Establecer viviendas en rondas y áreas de amenaza y/o riesgo no mitigable.
~Caza, captura, tenencia y comercialización de la fauna o especímenes.
~Cualquier tipo de actividades productivas y de construcción de infraestructura diferentes a las ya mencionadas que no sean de utilidad pública e interés social.</t>
    </r>
    <r>
      <rPr>
        <sz val="11"/>
        <color rgb="FFFF0000"/>
        <rFont val="Calibri"/>
        <family val="2"/>
        <scheme val="minor"/>
      </rPr>
      <t xml:space="preserve">
</t>
    </r>
    <r>
      <rPr>
        <sz val="11"/>
        <color theme="1"/>
        <rFont val="Calibri"/>
        <family val="2"/>
        <scheme val="minor"/>
      </rPr>
      <t>~Minería a cielo abierto.</t>
    </r>
    <r>
      <rPr>
        <sz val="11"/>
        <color rgb="FFFF0000"/>
        <rFont val="Calibri"/>
        <family val="2"/>
        <scheme val="minor"/>
      </rPr>
      <t xml:space="preserve">
</t>
    </r>
    <r>
      <rPr>
        <sz val="11"/>
        <rFont val="Calibri"/>
        <family val="2"/>
        <scheme val="minor"/>
      </rPr>
      <t xml:space="preserve">~El aprovechamiento forestal en zonas boscosas
~Loteo o subdivisión de predios sin tener en cuenta la UAF.
~Actividades que afecten la estabilidad del suelo.
</t>
    </r>
  </si>
  <si>
    <t>Si</t>
  </si>
  <si>
    <t>Actividad permitida en la categoría de ordenamiento.
Se mantienen las restricciones de la FA.</t>
  </si>
  <si>
    <t>El instrumento que orienta la gestión del área protegida es el plan de manejo. Por este motivo, se observa por parte de Corantioquia que, debe quedar de manera expresa en el acto administrativo de declaratoria del APPA que únicamente se tendrán en cuenta las zonas de usos sostenible de los Distritos de Manejo Integrado. Asimismo, se observa que las acciones y la gestión del área protegida en el marco de la implementación del APPA debe realizarse en apego estricto al plan de manejo adoptado por la autoridad ambiental, especialmente el régimen de usos definido en este.
Igualmente, el plan de acción que se formule para el APPA debe ceñirse a lo que establezca el plan de manejo en dicha zona.
En conclusión se deberá dar aplicación a las determinaciones que contemple el plan de manejo del área protegida. Se aclara que aun cuando la zona sostenible del DMI ingresa al APPA el área protegida conserva la prevalencia de determinante de nivel 1 del artículo 32 de la Ley 2294 de 2023.</t>
  </si>
  <si>
    <r>
      <rPr>
        <b/>
        <sz val="16"/>
        <color theme="1"/>
        <rFont val="Calibri"/>
        <family val="2"/>
        <scheme val="minor"/>
      </rPr>
      <t>Nota 1</t>
    </r>
    <r>
      <rPr>
        <sz val="16"/>
        <color theme="1"/>
        <rFont val="Calibri"/>
        <family val="2"/>
        <scheme val="minor"/>
      </rPr>
      <t xml:space="preserve">: El artículo 1 del acto de declaratoria señala jurisdicción sobre el AP de los municipios de Salgar y Pueblorrico. En la cartografía se encuentra en los municipios de Pueblorrico, Salgar, Tarso, Hispania y Ciudad Bolívar. 
</t>
    </r>
    <r>
      <rPr>
        <b/>
        <sz val="16"/>
        <color theme="1"/>
        <rFont val="Calibri"/>
        <family val="2"/>
        <scheme val="minor"/>
      </rPr>
      <t>Nota 2</t>
    </r>
    <r>
      <rPr>
        <sz val="16"/>
        <color theme="1"/>
        <rFont val="Calibri"/>
        <family val="2"/>
        <scheme val="minor"/>
      </rPr>
      <t>: De las 2.351,21 hectáreas de la zona de uso sostenible del DMI Rios Barroso y San Juan aprobadas por Corantioquia para ingresar a las APPA, únicamente se habilitan para APPA 1.481,25 hectáreas. El área restante está representada parcialmente en 'Bosques naturales y áreas no agropecuarias' las cuales son restricciones de la Frontera Agrícola Nacional y otras áreas que se encuentran superpuestas por relictos de BsT que fueron calificadas como no habilitadas para APPA.</t>
    </r>
  </si>
  <si>
    <t>DMI_Cuchilla Cerro Plateado Alto San José</t>
  </si>
  <si>
    <t>Acuerdo 244 de 20/12/2006. Acuerdo 385 de 18/05/2011 realinderación. Homologación Acuerdo 387 de 22/06/2011</t>
  </si>
  <si>
    <t>Acuerdo 385 de 18/05/2011 realinderación y plan de manejo</t>
  </si>
  <si>
    <t>Artículo 13 Acuerdo 385 de 18/05/2011</t>
  </si>
  <si>
    <t>Concordia</t>
  </si>
  <si>
    <t xml:space="preserve">Categoría Preservación - Zona de oferta de bienes y servicios ambientales
</t>
  </si>
  <si>
    <t>~Investigación para la preservación.
~Educación ambiental.
~Conocimiento y disfrute colectivo.
~Manejo de procesos erosivos.
Monitoreo, control y vigilancia.
~Protección y recuperación de rondas hídricas.</t>
  </si>
  <si>
    <t>~Extracción de productos secundarios del bosque.
~Recreación pasiva (Ecoturismo).</t>
  </si>
  <si>
    <r>
      <t xml:space="preserve">~Infraestructuras que alteren paisaje, integridad ecológica, biodiversidad, cobertura boscosa.
</t>
    </r>
    <r>
      <rPr>
        <sz val="12"/>
        <rFont val="Calibri"/>
        <family val="2"/>
        <scheme val="minor"/>
      </rPr>
      <t>~Aprovechamiento comercial</t>
    </r>
    <r>
      <rPr>
        <sz val="12"/>
        <color theme="1"/>
        <rFont val="Calibri"/>
        <family val="2"/>
        <scheme val="minor"/>
      </rPr>
      <t xml:space="preserve">
~Extracción de productos primarios del bosque.
~Plantaciones forestales, introducidas, y/o con fines comerciales.
~Recreación activa.
~Intervenciones urbanísticas y/o constructivas.</t>
    </r>
  </si>
  <si>
    <t>No se menciona dentro de las prohibiciones la actividad agropecuaria. Sin embargo, dentro del PM se postula la 'Preservación' encaminada a garantizar la intangibilidad de los recursos naturales dentro de espacios específicos del DRMI.
La zona de Preservación está parcialmente superpuesta a un polígono de Frontino – Urrao “Del Sol Las Alegrías en el municipio de Salgar.</t>
  </si>
  <si>
    <t>Categoría Recuperación para la preservación/
Zona con potencial de oferta de bienes y servicios ambientales</t>
  </si>
  <si>
    <t>~Educación ambiental
~Monitoreo, control y vigilancia
~Implementar prácticas para el manejo de los procesos erosivos.
~ Investigación para la restauración ecológica de ecosistemas
~Regeneración natural, revegetalización con especies nativas, enriquecemiento, cuidado de rondas.</t>
  </si>
  <si>
    <t xml:space="preserve">~Restringir las prácticas que estimulen la fragmentación, la alteración de la biodiversidad, la disminución del área con cobertura vegetal natural, y la desarticulación y/o desaparición de la misma. 
~Controlar los procesos de expansión de la frontera agrícola y pecuaria. 
~Extracción de productos secundarios del bosque natural. 
~Plantaciones forestales de especies monoespecíficas introducidas, y/o con fines comerciales. 
~Recreación pasiva. </t>
  </si>
  <si>
    <t xml:space="preserve">~Infraestructura que impida las visuales lejanas y cercanas, que alteren la integridad ecológica, que estimulen la fragmentación, la alteración de la biodiversidad y la disminución del área con cobertura boscosa. 
~Extracción de productos primarios del bosque. 
~Usos agrícolas, agroindustriales y/o pecuarios 
~Aprovechamiento comercial de la fauna y la flora. 
~Intervenciones urbanísticas y/o constructivas. </t>
  </si>
  <si>
    <t>Categoría de ordenamiento con procesos erosivos documentados en PM. Se prevé la restauración ecológica para posterior incorporación a las áreas de preservación.
La zona de restauración está parcialmente superpuesta a un polígono de Frontino – Urrao “Del Sol Las Alegrías en el municipio de Betulia.</t>
  </si>
  <si>
    <t>Categoría Recuperación para la producción/
Zona de produccion agroecológica sostenible</t>
  </si>
  <si>
    <t>~Monitoreo, control y vigilancia.
~Plantaciones forestales protectoras, protectoras - productoras y productoras, previa elaboración de planes de ordenación y manejo.
~Revegetalización y enriquecimiento de rastrojos, suelos desnudos y zonas de producción forestal.
~Investigación y educación ambiental.
~Mantenimiento y recuperen de relictos de vegetación natural y rondas.
~Manejo de los procesos erosivos
~Sistemas agroforestales previa elaboración del plan de manejo.
~Establecimiento de dendroenergéticos en servidumbres y cercos vivos.</t>
  </si>
  <si>
    <t>~Infraestructura para el aprovechamiento y transporte del material forestal, ésta deberá hacerse con planes de manejo.
~Producción agroforestal sostenible.
~Recreación activa
~Otorgar permisos únicos de aprovechamiento.</t>
  </si>
  <si>
    <t>~Prácticas que atenten contra la estabilidad del suelo; incentiven los procesos erosivos y/o la pérdida de biodiversidad en los relictos de vegetación natural y coberturas asociadas a corrientes de agua.
~Actividades agrícolas y/o pecuarias tradicionales. 
~Intervenciones urbanísticas y/o constructivas.
~Intervenciones urbanísticas y/o constructivas.
~Procesos de transformación de las coberturas vegetales naturales actuales.</t>
  </si>
  <si>
    <t>El documento de plan de manejo referencia que la zona de uso sostenible está orientada a mantener y mejorar la explotación agropecuaria tradicional.</t>
  </si>
  <si>
    <r>
      <rPr>
        <b/>
        <sz val="20"/>
        <color theme="1"/>
        <rFont val="Calibri"/>
        <family val="2"/>
        <scheme val="minor"/>
      </rPr>
      <t xml:space="preserve">Nota 1: </t>
    </r>
    <r>
      <rPr>
        <sz val="20"/>
        <color theme="1"/>
        <rFont val="Calibri"/>
        <family val="2"/>
        <scheme val="minor"/>
      </rPr>
      <t xml:space="preserve">De las 1.198,61 hectáreas de la zona de uso sostenible del DMI  aprobadas por Corantioquia para ingreso a APPA, únicamente se habilitan 974,87 hectáreas. El área restante está en áreas de restricciones de la Frontera Agrícola Nacional.
</t>
    </r>
    <r>
      <rPr>
        <b/>
        <sz val="20"/>
        <color theme="1"/>
        <rFont val="Calibri"/>
        <family val="2"/>
        <scheme val="minor"/>
      </rPr>
      <t xml:space="preserve">Nota 2: </t>
    </r>
    <r>
      <rPr>
        <sz val="20"/>
        <color theme="1"/>
        <rFont val="Calibri"/>
        <family val="2"/>
        <scheme val="minor"/>
      </rPr>
      <t>Debe tenerse en cuenta que las 186 hectáreas en Urrao se deben a cruces cartográficos, toda vez que el AP según acto administrativo se encuentra en los municipios de Betulia, Concordia y Salgar.</t>
    </r>
  </si>
  <si>
    <t>DMI_Cuchilla Jardín Támesis</t>
  </si>
  <si>
    <t>Acuerdo 316 de 22/04/2009 declaratoria. Acuerdo 384 de 18/05/2011 realinderación y PM. Acuerdo 387 de 22/06/2011</t>
  </si>
  <si>
    <t>Acuerdo 384 de 18/05/2011 realinderación y PM</t>
  </si>
  <si>
    <t xml:space="preserve"> Artículo 13 Acuerdo 384 de 18/05/2011 </t>
  </si>
  <si>
    <t>Caramanta</t>
  </si>
  <si>
    <t>Jericó</t>
  </si>
  <si>
    <t>Categoría de ordenamiento/
Subcategoria</t>
  </si>
  <si>
    <t xml:space="preserve">Categoría presevación/
Zona de oferta de bienes y servicios ambientales
</t>
  </si>
  <si>
    <t>~Conservación, preservación y recuperación de poblaciones de flora, fauna nativa, RH, mantenimiento servicios ambientales
~Educación ambiental y formación científica.
~Producción y proliferación de especies forestales nativas.
~Recreación y el ecoturismo sostenibles con la categoría.
 ~Programas de mantenimiento, conservación y preservación de los bienes de interés arqueológico de acuerdo con las estrategias impartidas por el ICANH.</t>
  </si>
  <si>
    <t>~Construcción de vivienda nueva teniendo en cuenta las densidades establecidas por Corantioquia, para áreas de protección.
~Actividades recreativas de bajo impacto para el ecosistema (avistamiento de aves y caminatas por los caminos de servidumbre existentes).
~Infraestructura de miradores y demás actividades relacionadas con el sector ecoturístico.
~Establecimiento de plantaciones forestales productoras o productoras – protectoras.
~Acciones que requieran permisos ambientales.
~Investigación, conservación y actualización de inventarios de las colecciones arqueológicas en los términos ICANH.
~Extracción de productos no maderables del bosque.
- Apertura de caminos o vías de servidumbre.
~La actividad minera que no afecte la estructura del ecosistema, la cual deberá contar con un plan de manejo ambiental adecuado, además de garantizar el cumplimiento de la normatividad vigente.</t>
  </si>
  <si>
    <t>~Las contrarias a permitidas y restringidas.
~Turismo de mediano y alto impacto como la práctica de motocrosismo o similares.
~Explotación minera a cielo abierto y gran escala.
~Construcción de infraestructura diferentes a las ya mencionadas que no sean de utilidad pública e interés social.
~Aprovechamiento y/o la extracción de recursos naturales no renovables cuando por esta actividad se perturbe el avance de la sucesión natural.
~Explotación agrícola exceptuando agricultura de subsistencia y pancoger. 
~Caza, tenencia o comercialización de especies fáunicas protegidas.
~Actividades relacionadas con detrimento al patrimonio paisajístico, tales como la deformación o alteración de elementos naturales como piedras, rocas, peñascos, praderas, árboles, con pintura o cualquier otro medio para fines publicitarios, de propaganda o artísticos en general, (en cumplimiento del Artículo 4º del Decreto 1715 de 1978).
~Delimitación y ubicación de parcelación de vivienda campestre.
~Establecer viviendas en rondas, zonas de amenaza y riesgo no mitigable.
~Intervenir el patrimonio arqueológico regional con la extracción de piezas.</t>
  </si>
  <si>
    <t>Dentro de la zona de preservación se encuentran seis (6) predios del municipio de Jericó con destino a la preservación.
En el área de preservación del municipio de Andes se encuentran el área de Reserva Chorros Blancos y el área de amortiguamiento reserva Chorros Blancos.
En el municipio de Jardín se encuentran al interior de la zona de preservación 24 predios (reservas privadas, RNSC, predios del municipio y Corporación.
La totalidad del AP se traslapa con el AICA Bosques montanos del sur de Antioquia.</t>
  </si>
  <si>
    <t>Recuperación para la preservación/
Zona con potencial de oferta de bienes y servicios ambientales</t>
  </si>
  <si>
    <t>~Conservar, preservar, regenerar y restaurar los ecosistemas (cercos en áreas que requieran protección)
~Enriquecimiento con especies nativas en bosques fragmentados y rastrojos.
~Reforestación con especies nativas con fines de conservación en áreas de potreros.
~Aprovechamiento de plantaciones forestales con especies introducidas para su posterior reforestación con especies nativas.
~Educación ambiental.
~Producción de especies forestales nativas.
~Establecimiento de corredores biológicos.
~Adquisición de predios
~Actividades forestales productivas con restricciones.
~Cambios de cobertura actual de pastos y cultivos hacia plantaciones protectoras.
~Permisos para investigación y monitoreo y de los recursos biológicos e hídricos.
~Mantenimiento, conservación y preservación de los bienes de interés arqueológico de acuerdo con ICANH.
~Establecimiento de plantaciones forestales protectoras – productoras con especies nativas e introducidas y que adopten el instrumento de mecanismos de producción limpia – MDL.
~Establecimiento y/o fortalecimiento de sistemas agroforestales.
~Rehabilitación de áreas degradadas.
~Restauración de las funciones y estructura de los ecosistemas naturales.
~Manejo de cultivos que incorporen buenas prácticas agrícolas.
~Todas aquellas acciones y actividades que permitan el desarrollo y bienestar de las familias que habitan esta categoría y que sean sostenibles y compatibles con el medio ambiente.
~Huertos dendroenergéticos con técnicas adecuadas de aprovechamiento donde se evite la tala rasa y se presente plan de manejo sostenible con lineamientos agroecológicos.
~Mantenimiento y adecuación de vías, carreteables y caminos.
~Capacitación y promoción sobre usos alternativos sostenibles, conservación de suelos y agroecología.
~Investigación de Alternativas de producción sostenible y transferencias de tecnologías apropiadas.
~Investigación científica sobre el manejo y establecimiento de sistemas agroforestales, agroecología, especies promisorias y recuperación de ecosistemas.
~Ganadería estabulada
~Desarrollo y construcción de infraestructura de utilidad pública e interés social.
~Establecimiento de plantaciones forestales de carácter protector y protector – productor con especies nativas e introducidas en áreas ocupadas actualmente por pastos o cultivos.</t>
  </si>
  <si>
    <t>~Construcción de vivienda nueva teniendo en cuenta las densidades establecidas por Corantioquia en áreas de protección.
~Actividades recreativas de bajo impacto como el avistamiento de aves y caminatas por los caminos de servidumbre existentes.
~Infraestructura de miradores y cualquiera otra relacionada con la actividad ecoturística.
~Actividades que requieran permiso ambiental.
~Investigación, conservación y actualización colecciones arqueológicas según ICANH.
~Extracción de productos no maderables del bosque deben hacerse según permisos otorgados por Corantioquia.
~Apertura de caminos o vías de servidumbre.
~Actividad minera que no afecte la estructura del ecosistema, la cual deberá contar con un plan de manejo ambiental adecuado, además de garantizar el cumplimiento de la normatividad vigente.</t>
  </si>
  <si>
    <t>~Acciones que contravengan las permitidas y restringidas.
~Extracción o el aprovechamiento de cualquier tipo, sobre los recursos naturales renovables y no renovables, que perturben los avances de la vegetación natural.
~La explotación agrícola, exceptuando aquella que pueda catalogarse como de subsistencia y permita la manutención de las familias que habitan allí.
~Cualquier tipo de actividades productivas y de construcción de infraestructura diferentes a las ya mencionadas que no sean de utilidad pública e interés social.
~Ubicación de publicidad visual exterior.
~Actividades recreativas de mediano y alto impacto como la práctica de motocrosismo o similares.
~Minería a cielo abierto.
~Delimitación y ubicación del uso de parcelación de vivienda campestre.
~Vivienda en los retiros rondas y las áreas de amenaza y riesgo no mitigable.
~Intervenir patrimonio arqueológico regional con la extracción de piezas.
~Caza y captura de fauna silvestre.
~Aprovechamiento forestal en zonas cubiertas con bosque nativo.
~Acciones diferente al de preservación y recuperación.</t>
  </si>
  <si>
    <t>El instrumento que orienta la gestión del área protegida es el plan de manejo. Por este motivo, se observa por parte de Corantioquia que, debe quedar de manera expresa en el acto administrativo de declaratoria del APPA que únicamente se tendrán en cuenta las zonas de usos sostenible de los Distritos de Manejo Integrado. Asimismo, se observa que las acciones y la gestión del área protegida en el marco de la implementación del APPA debe realizarse en apego estricto al plan de manejo adoptado por la autoridad ambiental, especialmente el régimen de usos definido en este.
Igualmente, el plan de acción que se formule para el APPA debe ceñirse a lo que establezca el plan de manejo en dicha zona.
En conclusión se deberá dar aplicación a las determinaciones que contemple el plan de manejo del área protegida. Se aclara que aun cuando la zona sostenible del DMI ingresa al APPA el área protegida conserva la prevalencia de determinante de nivel 1 del artículo 32 de la Ley 2294 de 2023.
La Corporación se encuentra en proceso de actualización del plan de manejo. Se informará oportunamente a la UPRA sobre los cambios.</t>
  </si>
  <si>
    <t xml:space="preserve">Recuperación para la producción/
Zona de produccion agroecológica sostenible/
</t>
  </si>
  <si>
    <t>~Establecimiento de plantaciones forestales de carácter protector y protector – productor con especies nativas e introducidas en áreas ocupadas actualmente por pastos o cultivos.
~Establecimiento y/o fortalecimiento de sistemas agroforestales.
~Manejo de cultivos que incorporen buenas prácticas agrícolas.
~Implementación de plantaciones forestales a partir del instrumento de mecanismos de producción limpia – MDL.
~Mantenimiento y adecuación de vías, carreteables y caminos existentes.
~Capacitación y promoción de usos alternativos sostenibles en temas como conservación de suelos y agroecología.
~Investigación de Alternativas de producción sostenible y transferencias de tecnologías apropiadas.
~Investigación científica sobre el manejo y establecimiento de sistemas agroforestales, agroecología, especies promisorias y recuperación de ecosistemas.
~Ganadería estabulada
~Huertos dendroenergéticos con técnicas adecuadas de aprovechamiento donde se evite la tala rasa y se presente plan de manejo sostenible con lineamientos agroecológicos.
~Desarrollo y construcción de infraestructura de utilidad pública e interés social.
~Restauración de las funciones y estructura de los ecosistemas naturales.
~Rehabilitación de áreas degradadas.
~Educación ambiental.
~Todas aquellas acciones y actividades que permitan el desarrollo y bienestar de las familias que habitan esta categoría y que sean sostenibles y compatibles con el medio ambiente.</t>
  </si>
  <si>
    <t>~Construcción de viviendas teniendo en cuenta las densidades establecidas por Corantioquia.
~Ubicación de vivienda campestre según Resolución 9328 de 2007.
~Disminución de las áreas ocupadas con vegetación natural y que afecten la estructura y funcionalidad de los ecosistemas.
~Actividades permisos ambientales.
~Extracción de productos no maderables del bosque deben hacerse según permisos otorgados por Corantioquia.
~Actividades de turismo agroecológico y recreación pasiva.
~La actividad minera que no afecte la estructura del ecosistema, la cual deberá contar con un plan de manejo ambiental adecuado.</t>
  </si>
  <si>
    <t>~Establecimiento de cultivos en zonas cercanas a los nacimientos de agua, así como en las proximidades de ambos márgenes del cauce (menos de 100 metros alrededor de los nacimientos de agua y hasta 30 metros en las riberas de los ríos y quebradas).
~Extracción de material de playa de las quebradas
~Todas aquellas actividades y usos que excedan los usos potenciales y el equilibrio biológico de las zonas establecidas para la categoría de producción.
~Cualquier tipo de actividades productivas y de construcción de infraestructura que no sean de utilidad pública e interés social.
~Minería a cielo abierto.
~Según Resolución 9328 de 2007, no se podrán establecer viviendas en los retiros a corrientes de agua o nacimientos y las áreas de amenaza y riesgo no mitigable.
~Caza y captura de fauna silvestre
~Aprovechamiento forestal en zonas boscosas.
~Loteo o subdivisión de predios sin tener en cuenta la UAF de cada municipio.</t>
  </si>
  <si>
    <t>La totalidad del AP se traslapa con el AICA Bosques montanos del sur de Antioquia.
Actividad condicionada agropecuaria a manejo sostenible, respeto de rondas y rehabilitación de áreas degradadas.</t>
  </si>
  <si>
    <r>
      <rPr>
        <b/>
        <sz val="20"/>
        <rFont val="Calibri"/>
        <family val="2"/>
        <scheme val="minor"/>
      </rPr>
      <t>Nota 1:</t>
    </r>
    <r>
      <rPr>
        <sz val="20"/>
        <rFont val="Calibri"/>
        <family val="2"/>
        <scheme val="minor"/>
      </rPr>
      <t xml:space="preserve"> De las 1.506,40 hectáreas de la zona de uso sostenible del DMI aprobadas por Corantioquia para habilitación a APPA, se habilitan</t>
    </r>
    <r>
      <rPr>
        <sz val="20"/>
        <color theme="1"/>
        <rFont val="Calibri"/>
        <family val="2"/>
        <scheme val="minor"/>
      </rPr>
      <t xml:space="preserve"> 1.179,05</t>
    </r>
    <r>
      <rPr>
        <sz val="20"/>
        <rFont val="Calibri"/>
        <family val="2"/>
        <scheme val="minor"/>
      </rPr>
      <t xml:space="preserve"> hectáreas. El área restante está representada en restricciones de la Frontera Agrícola Nacional en sus tres categorías y en áreas compartidas con el SILAP de Támesis.</t>
    </r>
  </si>
  <si>
    <t>DMI_Divisoria Valle de Aburra - Río Cauca</t>
  </si>
  <si>
    <t>Acuerdo 267 de 10/09/2007 declaratoria. Acuerdo 327 de 30/09/2009 modifica Acuerdo 267 de 2007  y aprueba plan de manejo. Acuerdo 387 de 22/06/2011 Homologación. Acuerdo 670 de fecha 12/12/2023 aprueba actualización del plan de manejo.</t>
  </si>
  <si>
    <t>Acuerdo 670 de fecha 12/12/2023 aprueba actualización del plan de manejo.</t>
  </si>
  <si>
    <t xml:space="preserve"> Artículo 14 Acuerdo 327 de 30/09/2009</t>
  </si>
  <si>
    <t>Amagá</t>
  </si>
  <si>
    <t>Categoría de ordenamiento/
Subcategoría</t>
  </si>
  <si>
    <t xml:space="preserve">Zona Preservación
</t>
  </si>
  <si>
    <t>~Protección, regulación, ordenamiento y control y vigilancia.
~Investigación asociada a la estructura, composición y función de los ecosistemas, a los VOC.
~Estudios y monitoreo de la biodiversidad con énfasis en los VOC.
~Educación ambiental.
~Restauración dirigida y espontánea para bosques naturales degradados de conformidad con lo establecido en el Plan Nacional de Restauración Ecológica, Rehabilitación y Recuperación de Áreas Degradadas.
~Meliponicultura y apicultura.</t>
  </si>
  <si>
    <t>~Vivienda campesina existente al momento de la adopción del PM, definida como aquella que se encuentra asociada a la actividad productiva de la zona y está destinada al uso residencial permanente y como apoyo a la producción agrícola, pecuaria, acuícola o forestal igualmente existente al momento de la adopción del presente acuerdo, la cual podrá realizar actividades de mejoramiento sin ampliar el área construida. La actividad agropecuaria, agrícola o agroforestal asociada a la misma, no se podrá ampliar, ni superar un área mayor de cinco (5) hectáreas, las cuales deben ser anexas a la vivienda.
~Extracción y aprovechamiento de productos secundarios del bosque y productos no maderables (permiso).
~Adecuación y mantenimiento de estructuras livianas (existentes al momento de la adopción del PM) 
~Adecuación y mantenimiento de infraestructura para el abastecimiento del recurso hídrico para uso doméstico (existente al momento de la adopción del PM). Sujeto a las condiciones establecidas por la AA.
~Adecuación y mantenimiento de senderos existentes al momento de la adopción del PM).
~Ecoturismo; agroturismo, y recreación pasiva, según capacidad de carga (viabilidad AA).
~Protección e investigación vestigios arqueológicos.</t>
  </si>
  <si>
    <t>~Establecimiento y aprovechamiento de plantaciones forestales.
~Actividades agroindustriales, agropecuarias, agroforestales.
~Nuevas viviendas.
~Construcción y operación de instalaciones para manejo de residuos.
~Manejo de residuos sólidos y/o peligrosos.
~Expansiones urbanas y suburbanas.
~Exploración y explotación minera.
~Establecimiento de infraestructura para telecomunicaciones, transmisión eléctrica, oleoductos, gasoductos, Termoeléctricas, hidroeléctricas.
~Nuevas vías.
~Introducción y manejo de organismos genéticamente modificados y de especies invasoras.
~Quemas y juegos pirotécnicos.
~Degradación de cobertura vegetal nativa.</t>
  </si>
  <si>
    <t>Predio El Paraíso (AA) en la zona de preservación. Prohibida la actividad agropecuaria.</t>
  </si>
  <si>
    <t>Zona Restauración</t>
  </si>
  <si>
    <t>~Recuperación y rehabilitación de ecosistemas; manejo, repoblación, reintroducción o trasplante de especies y enriquecimiento y manejo de hábitats, dirigidas a recuperar los atributos de la biodiversidad de conformidad con el “Plan Nacional de Restauración, Recuperación y Rehabilitación áreas Degradadas”
~Investigación restauración.
~Estudios y monitoreo de la biodiversidad
~Regeneración en suelos desnudos, pastos, plantaciones forestales y cultivos.
~Implementación de prácticas de manejo y conservación de suelos para el control de los procesos erosivos.
~Meliponicultura y apicultura.
~Adecuación y mantenimiento de senderos existentes.
~Extracción y Aprovechamiento de productos secundarios del bosque.</t>
  </si>
  <si>
    <t>~Establecimiento de infraestructura para telecomunicaciones y líneas de transmisión eléctrica.
~Adecuación de estructuras livianas (existentes al momento de la adopción del PM) para la investigación y educación ambiental.
~Adecuación y mantenimiento de infraestructura para el abastecimiento del recurso hídrico para uso doméstico (existente al momento de la adopción del PM). 
~Establecimiento de infraestructura sostenible para la producción de material vegetal asociada a los procesos de restauración.
~Ecoturismo; agroturismo, y recreación.</t>
  </si>
  <si>
    <t>~Plantaciones forestales productoras.
~Actividades agropecuarias, industriales y agroindustriales
~Construcción y operación de instalaciones para manejo de residuos.
~La circulación de motos, cuatrimotos, bicicletas.
~Exploración y explotación minera.
~Establecimiento de infraestructura para telecomunicaciones, transmisión eléctrica, oleoductos, gasoductos, Termoeléctricas, hidroeléctricas.
~Nuevas vías.
~Nuevas viviendas.
~Quemas 
~Degradación de cobertura vegetal nativa.</t>
  </si>
  <si>
    <t>Restricción para actividades agropecuarias. 
Se evidencia superposición de elementos com bosques naturales y áreas no agropecuarias. Otras áreas se encuentran en FA.</t>
  </si>
  <si>
    <t>ZONA DE USO PÚBLICO</t>
  </si>
  <si>
    <t>Zona general de uso público</t>
  </si>
  <si>
    <t>Se pasan para las condicionadas porque todas están sujetas a manejo especial según el PM.</t>
  </si>
  <si>
    <t>~Adecuación, mantenimiento y circulación en vías rurales públicas, caminos de herradura públicos, senderos públicos existentes, siempre y cuando no varíen o se alteren las especificaciones técnicas y trazado de los mismos, y no se afecte el cumplimiento de los Objetivos de Conservación – ODC. 
~Ecoturismo; Agroturismo y recreación pasiva 
~Ampliación y mejoramiento de equipamientos de seguridad y defensa del estado bases militares
~Mantenimiento, ampliación y mejoramiento de equipamientos públicos de salud, educación, religiosos, deportivos, y recreativos.</t>
  </si>
  <si>
    <t>~Actividades agrícolas, pecuarias e industriales y proyectos de desarrollo y habitacionales. 
~Circulación de motos, cuatrimotos, bicicletas por fuera de la infraestructura vial. 
~Construcción y operación de instalaciones para manejo de residuos.
~Establecimiento de infraestructura para telecomunicaciones, transmisión eléctrica, oleoductos, gasoductos, Termoeléctricas, hidroeléctricas. 
~Exploración y explotación minera.</t>
  </si>
  <si>
    <t>La zona está representada en vías rurales públicas.</t>
  </si>
  <si>
    <t>Subzona para el desarrollo</t>
  </si>
  <si>
    <t>~Todas los permitidos y restringidos en las zonas de preservación, restauración y la subzona para aprovechamiento sostenible.
~Actividad agrícola y pecuaria sostenible con prácticas de producción más limpia y agroecológicas.
~Actividades silvícolas y agropecuarias sostenibles, con prácticas de producción mas limpia y agroecológicas.
~Actividades agroindustriales cumpliendo con los lineamientos de producción sostenible.</t>
  </si>
  <si>
    <t xml:space="preserve">~Minería 
~Actividades industriales 
~Construcción y adecuación de equipamientos colectivos públicos.
~Nuevas vías </t>
  </si>
  <si>
    <t>~Actividades industriales y de desarrollo de alto impacto.
~Núcleos poblacionales y urbanísticos.
~Prácticas agropecuarias no sostenibles, entre otros: el uso excesivo e indiscriminado de agroquímicos, cultivo en las áreas de retiro de las fuentes hídricas, desvío de las quebradas y de las fuentes de agua.
~Establecimiento de infraestructura para oleoductos, gasoductos, Termoeléctricas, hidroeléctricas.
~Construcción y operación de instalaciones para manejo de residuos.
~Circulación de motos, cuatrimotos, bicicletas por fuera de la infraestructura vial.</t>
  </si>
  <si>
    <t>Subzona para el aprovechamiento sostenible</t>
  </si>
  <si>
    <t>~Transición hacia de los sistemas productivos hacia sistemas agroforestales y silvopastoriles.
~Todas los usos y actividades señalados como permitidos y restringidos en las zonas de preservación y restauración.
~Producción, construcción, adecuación o mantenimiento de infraestructura, relacionados con el aprovechamiento sostenible y agroecológico de la biodiversidad.
~Silvícolas y agropecuarias sostenibles que incorporen el componente forestal dentro de sistemas silvopastoriles, y agroforestales con prácticas agroecológicas.
~Sistemas agroforestales y silvopastoriles sostenibles.
~Creación de nuevos senderos.
~Vivienda campesina existente al momento de la adopción del PM.
~Ecoturismo; Agroturismo y recreación pasiva
~Infraestructura sostenible asociada al Ecoturismo; Agroturismo y la recreación pasiva.
~Implementación de prácticas de manejo del suelo orientadas al restablecimiento de la capacidad productiva, para permitir el desarrollo de actividades agropecuarias con prácticas agroecológicas, económicamente rentables y sostenibles.</t>
  </si>
  <si>
    <t>~Actividad agrícola y pecuaria existente al momento de la adopción del PM transición a sistemas agroforestales, silvícolas y silvopastoriles con especies forestales nativas y manejos agroecológicos, en las áreas que se encuentran cubiertas de pastos para ganadería extensiva y cultivos.
~Establecimiento y aprovechamiento de plantaciones forestales productoras y agroforestales 
~Construcción, adecuación y mantenimiento de infraestructura para el abastecimiento del recurso hídrico.
~Construcción de nuevas vías públicas 
~Construcción de vivienda campesina
~Construcción, adecuación o mantenimiento de infraestructura, relacionadas con las actividades catalogadas como permitidas para la Zona de Uso Sostenible, Subzona de aprovechamiento sostenible.</t>
  </si>
  <si>
    <t>~Actividades industriales. 
~Exploración y explotación minera. 
~Núcleos poblacionales y urbanísticos. 
~Construcción y operación de instalaciones para manejo de residuos.
~Establecimiento de infraestructura para oleoductos, gasoductos, Termoeléctricas, hidroeléctricas. 
~Circulación de motos, cuatrimotos, bicicletas por fuera de la infraestructura vial.</t>
  </si>
  <si>
    <t>La habilitación de áreas para identificación del APPA aplica para los municipios de Angelópolis y Amagá</t>
  </si>
  <si>
    <r>
      <rPr>
        <b/>
        <sz val="28"/>
        <color rgb="FF000000"/>
        <rFont val="Calibri"/>
        <family val="2"/>
        <scheme val="minor"/>
      </rPr>
      <t>Nota 1:</t>
    </r>
    <r>
      <rPr>
        <sz val="28"/>
        <color rgb="FF000000"/>
        <rFont val="Calibri"/>
        <family val="2"/>
        <scheme val="minor"/>
      </rPr>
      <t xml:space="preserve"> el distrito tiene áreas en los municipios de Amagá y Angelópolis (municipios APPA), el resto del distrito se encuentra en los municipios de Medellín, Bello, Itagüí, Caldas, La Estrella, Heliconia, Ebéjico, San Jerónimo y San Pedro. Se aplica actualización de la FA en toda el área protegida según acuerdo con Corantioquia. El total del área protegida al que se le aplica actualización de Frontera Agrícola es de 28.056,17 hectáreas. 
</t>
    </r>
    <r>
      <rPr>
        <b/>
        <sz val="28"/>
        <color rgb="FF000000"/>
        <rFont val="Calibri"/>
        <family val="2"/>
        <scheme val="minor"/>
      </rPr>
      <t>Nota 2:</t>
    </r>
    <r>
      <rPr>
        <sz val="28"/>
        <color rgb="FF000000"/>
        <rFont val="Calibri"/>
        <family val="2"/>
        <scheme val="minor"/>
      </rPr>
      <t xml:space="preserve"> Sólo se habilitan áreas para APPA en los municipios priorizados también incluidas en el acuerdo con Corantioquia. Las áreas de Amagá y Angelópolis suman 4.150,09 hectáreas. Las áreas de uso sostenible del área protegida en Amagá y Angelópolis suman 510,23 hectáreas.
</t>
    </r>
    <r>
      <rPr>
        <b/>
        <sz val="28"/>
        <color rgb="FF000000"/>
        <rFont val="Calibri"/>
        <family val="2"/>
        <scheme val="minor"/>
      </rPr>
      <t xml:space="preserve">Nota 3: </t>
    </r>
    <r>
      <rPr>
        <sz val="28"/>
        <color rgb="FF000000"/>
        <rFont val="Calibri"/>
        <family val="2"/>
        <scheme val="minor"/>
      </rPr>
      <t>De las 510,23 hectáreas de la zona de uso sostenible del DMI habilitadas para APPA, se habilitan 214,22 hectáreas. El área restante está en restricciones de la Frontera Agrícola Nacional en sus tres categorías.</t>
    </r>
  </si>
  <si>
    <t>DRMI_Nubes Trocha Capota</t>
  </si>
  <si>
    <t xml:space="preserve">Acuerdo 352 de 20/05/2010 declaratoria. Acuerdo 387 de 22/06/2011 Homologación. </t>
  </si>
  <si>
    <t>Acuerdo 372 de 13/12/2010</t>
  </si>
  <si>
    <t>Artículo 12 Acuerdo 372 de 13/12/2010</t>
  </si>
  <si>
    <t>Categoría de preservación
Zona de especial interes ambiental y paisajistico</t>
  </si>
  <si>
    <t>~Conservación de la biodiversidad
~Mantenimiento de servicios ambientales.
~Programas de investigación y monitoreo.
~Restauración y propagación de especies forestales del bosque andino.
~Conservación y preservación de bienes de interés arqueológico.</t>
  </si>
  <si>
    <t>~Construcción de viviendas.
~Las actividades recreativas pasivas (avistamiento, caminatas por servidumbre) capacidad de carga 353 visitas/día.
~Infraestructura actividad ecoturística.
~Aprovechamiento forestal sobre bosque nativo o plantaciones forestales.
~Investigación, conservación y actualización de colecciones arqueológicas.
~Extracción de productos no maderables del bosque.
~Apertura de caminos o vías de servidumbre.
~Permisos ambientales.
~La actividad minera que no afecte el ecosistema, deberá contar con un plan de manejo.</t>
  </si>
  <si>
    <t>~Cualquier tipo de actividades productivas y de construcción de infraestructura diferentes a las ya mencionadas que no sean de utilidad pública e interés social.
~Establecimiento de plantaciones forestales con especies introducidas.
~Minería a cielo abierto.
~Parcelación de vivienda campestre.
~Construcción de viviendas en rondas y riesgo no mitigable.
~Intervención patrimonio arqueológico.
~Caza y captura de fauna silvestre.
~Aprovechamiento forestal 
~Desecación del humedal de la Laguna La Cascada.
~Actividades de recreación en el humedal de la Laguna La Cascada</t>
  </si>
  <si>
    <t>Sobre la zona se superponen predios adquiridos para la preservación por parte del municipio de Jericó y la autoridad ambiental.</t>
  </si>
  <si>
    <t>Categoría de preservación
Zona de oferta de bienes y servicios ambientales</t>
  </si>
  <si>
    <t xml:space="preserve">Recuperación para la Producción/
Zona de producción Agroforestal Sostenible
</t>
  </si>
  <si>
    <t>~Establecimiento de plantaciones forestales de carácter protector con especies nativas.
~Actividades de producción agrícola y pecuaria-sistemas agroforestales.
~Mantenimiento a infraestructura de interés público. ~Mantenimiento y adecuación de vías, carreteables y caminos existentes.
~Establecimiento de plantaciones forestales de carácter protector y protector – productor con especies nativas e introducidas en áreas ocupadas actualmente por pastos o cultivos.
~Establecimiento y/o fortalecimiento de sistemas agroforestales.
~Manejo de cultivos que incorporen prácticas de conservación y herramientas de manejo del paisaje.
~Ganadería estabulada
~Huertos dendroenergéticos con PM.
~Desarrollo y construcción de infraestructura de utilidad pública e interés social.
~Actividades agroforestales, realizadas de conformidad con lo previsto en las Guías
Ambientales y planes de manejo con lineamientos agroecológicos.
~Manejo seguro de pesticidas.
~Restauración y rehabilitación.</t>
  </si>
  <si>
    <t xml:space="preserve">~Construcción de viviendas.
~Vivienda campestre 
~Remoción de vegetación natural 
~Aprovechamiento forestal.
~Extracción y aprovechamiento de productos no maderables del bosque
~Turismo agroecológico y recreación pasiva según capacidad de carga.
~Minería con un plan de manejo ambiental
~Permisos ambientales.
~La educación ambiental según capacidad de carga 
</t>
  </si>
  <si>
    <t>~Daño a infraestructura de interés público
~Actividades recreativas de alto y medio impacto.
~Vivienda en rondas y zona de riesgo no mitigable.
~Intervención patrimonio arqueológico.
~Caza y captura de fauna silvestre.
~Cualquier tipo de actividades productivas y de construcción de infraestructura diferentes a las ya mencionadas que no sean de utilidad pública e interés social.
-La minería a cielo abierto.
~Loteo o subdivisión de predios sin tener en cuenta la UAF.</t>
  </si>
  <si>
    <t>Recuperación para la Producción/
Zona de producción silvopastoril Sostenible</t>
  </si>
  <si>
    <t>La zona ha estado destinada a los usos pecuarios y presenta limitaciones para el establecimiento de cultivos y la producción de alimentos sin embargo hay producción pecuaria.</t>
  </si>
  <si>
    <r>
      <rPr>
        <b/>
        <sz val="16"/>
        <color theme="1"/>
        <rFont val="Calibri"/>
        <family val="2"/>
        <scheme val="minor"/>
      </rPr>
      <t xml:space="preserve">Nota: </t>
    </r>
    <r>
      <rPr>
        <sz val="16"/>
        <color theme="1"/>
        <rFont val="Calibri"/>
        <family val="2"/>
        <scheme val="minor"/>
      </rPr>
      <t>De las áreas de la zona de uso sostenible del DMI aprobadas como áreas habilitadas para APPA, únicamente se habilitan aquellas no superpuestas con restricciones de la Frontera Agrícola Nacional y que no estén superpuesta a relictos de BsT los cuales no están habilitados para APPA.</t>
    </r>
  </si>
  <si>
    <t>DRMI_Bosque Seco del Occidente Antioqueño</t>
  </si>
  <si>
    <t>Declaratoria Acuerdo 626 de 23/12/2021. Acuerdo 180-acu2206-634 de 2022 modifica 626 de 23/12/2021.</t>
  </si>
  <si>
    <t>Plan de manejo en formulación-Corantioquia radicado rad. 2024-2-006008 de 07/07/2024.</t>
  </si>
  <si>
    <t xml:space="preserve"> Artículo 7 Acuerdo 626 de 23/12/2021. </t>
  </si>
  <si>
    <t>Subcategoria</t>
  </si>
  <si>
    <t>SIN ZONIFICACIÓN</t>
  </si>
  <si>
    <t xml:space="preserve">N/A
</t>
  </si>
  <si>
    <t>~Conservar y proteger el ecosistema Bosque Seco Tropical (bs-T) en pro de la conectividad y disminuir la fragmentación en la zona.
~Conservar y proteger el recurso hídrico y su biota asociada en pro conectividad fluvial y migratoria de las comunidades hidrobiológicas.
~Restaurar y recuperar la cobertura vegetal, suelos y atributos ecológicos del bs-T, con el fin de mejorar las condiciones del hábitat de las especies representativas y características del bs-T.
~Recuperar y conservar los bienes y servicios ambientales de vital importancia para la sostenibilidad ambiental del bs-T, y su asociación con las comunidades.
~Promover el uso sostenible y armónico de los bosques y su biodiversidad asociada, por parte de las comunidades que habitan en el bs-T.
~Recuperar y mantener la valoración social y ecológica de las manifestaciones culturales y antropogénicas asociadas con la conservación de los bosques y/o elementos de su biodiversidad asociada por parte de las comunidades de la zona.
~Desarrollar un uso sostenible de los bosques y su biodiversidad asociada.</t>
  </si>
  <si>
    <t>~Afectación a la conservación y protección del BsT, ni impidan la conectividad del mismo y/o aumenten su fragmentación en el área declarada.
~Afectación al recurso hídrico y su biota asociada.
~Afectación a la conectividad fluvial y migratoria de las comunidades hidrobiológicas. ~Intervención de áreas que se encuentren en procesos de restauración y recuperación de la cobertura vegetal del BsT
~Afectación a los bienes y servicios ambientales
~Intervención de la valoración social y ecológica de las manifestaciones culturales y antropogénicas asociadas con la conservación de los bosques y/o elementos de su biodiversidad asociada por parte de las comunidades de la zona.</t>
  </si>
  <si>
    <t>El área protegida se suporpone en totalidad al bioma "BsT" -alternohígrico tropical publicado por Corantioquia. Existe superposición de 535,53 hectáreas con relictos de BsT de Corantioquia. No existe soporte con el que se pueda dar cumplimiento a los preceptos del Acuerdo 626 de 2021.</t>
  </si>
  <si>
    <t>La autoridad ambiental se encuentra en el proceso de formulación del plan de manejo, una vez esté adoptado el instrumento informará a la UPRA para que realice los análisis en el marco de la actualización de frontera agrícola.</t>
  </si>
  <si>
    <r>
      <rPr>
        <b/>
        <sz val="16"/>
        <color theme="1"/>
        <rFont val="Calibri"/>
        <family val="2"/>
        <scheme val="minor"/>
      </rPr>
      <t>Nota 1</t>
    </r>
    <r>
      <rPr>
        <sz val="16"/>
        <color theme="1"/>
        <rFont val="Calibri"/>
        <family val="2"/>
        <scheme val="minor"/>
      </rPr>
      <t xml:space="preserve">: El área total del área protegida es de 70.158,84 hectáreas a las que se le aplica la actualización a FA condicionada. La autoridad ambiental se encuentra en el proceso de formulación del plan de manejo, una vez esté adoptado el instrumento informará a la UPRA para que realice los análisis en el marco de la actualización de frontera agrícola.
</t>
    </r>
    <r>
      <rPr>
        <b/>
        <sz val="16"/>
        <color theme="1"/>
        <rFont val="Calibri"/>
        <family val="2"/>
        <scheme val="minor"/>
      </rPr>
      <t>Nota 2:</t>
    </r>
    <r>
      <rPr>
        <sz val="16"/>
        <color theme="1"/>
        <rFont val="Calibri"/>
        <family val="2"/>
        <scheme val="minor"/>
      </rPr>
      <t xml:space="preserve"> El área protegida tiene 1.567 ha en el municipio de Betulia (municipio APPA). De las 1.567,40 hectáreas hay 535,53 que están superpuestas con BsT (también se superponen con restricciones FA). 
</t>
    </r>
    <r>
      <rPr>
        <b/>
        <sz val="16"/>
        <color theme="1"/>
        <rFont val="Calibri"/>
        <family val="2"/>
        <scheme val="minor"/>
      </rPr>
      <t>Nota 3:</t>
    </r>
    <r>
      <rPr>
        <sz val="16"/>
        <color theme="1"/>
        <rFont val="Calibri"/>
        <family val="2"/>
        <scheme val="minor"/>
      </rPr>
      <t xml:space="preserve"> De las 1.567,40 hectáreas, 712,11 son restricciones cero deforestación y técnicas.
</t>
    </r>
  </si>
  <si>
    <t>Sistema Local de Áreas Protegidas de Támesis</t>
  </si>
  <si>
    <t>ALCALDÍA MUNICIPAL DE TÁMESIS</t>
  </si>
  <si>
    <t>Acuerdo 003 Mayo 26 de 2018 del Concejo Municipal de Támesis – Antioquia</t>
  </si>
  <si>
    <t>Artículo 15 Acuerdo Concejo Municipal 003 de 26/05/2018</t>
  </si>
  <si>
    <t xml:space="preserve"> SILAP</t>
  </si>
  <si>
    <t>Se condicionan las áreas del SILAP y no se ingresan a APPA. Las áreas con potencialidad en la declaratoria como áreas protegidas del SINAP de categorías restrictivas.</t>
  </si>
  <si>
    <t>Escarpe Támesis-Jericó</t>
  </si>
  <si>
    <t>Escarpe Támesis-Jericó + Fragmentos o Parches de Bosques para conectarlos</t>
  </si>
  <si>
    <t>Bosques de Galería o riparios como corredores biológicos -Potencial rondas hídricas - corredores</t>
  </si>
  <si>
    <t>Bosques de Galería o riparios como corredores biológicos Potencial rondas hídricas - corredores + Fragmento de Bosque próximo al Resguardo Indígena Miguel Cértiga</t>
  </si>
  <si>
    <t>Bosques de Galería o riparios como corredores biológicos Potencial rondas hídricas - corredores + Escarpe Támesis-Jericó</t>
  </si>
  <si>
    <t>Bosques de Galería o riparios como corredores biológicos Potencial rondas hídricas - corredores + Escarpe Támesis-Jericó + Fragmentos o Parches de Bosques para conectarlos</t>
  </si>
  <si>
    <t>Bosques de Galería o riparios como corredores biológicos Potencial rondas hídricas - corredores + Sistema de humedales - La Oculta</t>
  </si>
  <si>
    <t>Bosques de Galería o riparios como corredores biológicos Potencial rondas hídricas - corredores + Fragmentos o Parches de Bosques para conectarlos</t>
  </si>
  <si>
    <t>Sistema de humedales - La Oculta</t>
  </si>
  <si>
    <r>
      <t xml:space="preserve">Nota: </t>
    </r>
    <r>
      <rPr>
        <sz val="16"/>
        <color theme="1"/>
        <rFont val="Calibri"/>
        <family val="2"/>
        <scheme val="minor"/>
      </rPr>
      <t>Las figuras que componen el SILAP son cinco (5): Red de humedales de la Oculta, Bosques de Galería o riparios como corredores biológicos, Fragmentos o Parches de Bosques para conectarlos, Escarpe Jericó Támesis, Fragmento de Bosque próximo al Resguardo Indígena Miguel Cértiga. Sin embargo, para detallar las áreas se consignan los cruces existentes entre ellas.</t>
    </r>
    <r>
      <rPr>
        <b/>
        <sz val="16"/>
        <color theme="1"/>
        <rFont val="Calibri"/>
        <family val="2"/>
        <scheme val="minor"/>
      </rPr>
      <t xml:space="preserve"> </t>
    </r>
    <r>
      <rPr>
        <sz val="16"/>
        <color theme="1"/>
        <rFont val="Calibri"/>
        <family val="2"/>
        <scheme val="minor"/>
      </rPr>
      <t>Figuras no zonificadas.</t>
    </r>
  </si>
  <si>
    <t>Relictos de Bosque seco tropical en Suroeste</t>
  </si>
  <si>
    <t>Relictos de bosque seco (sin zonificación)</t>
  </si>
  <si>
    <t>Municipio</t>
  </si>
  <si>
    <t>Para efectos del APPA se analizan 14.384,53 hectáreas. Para efectos de la frontera agrícola la directriz aplica para la totalidad del BsT en la jurisdicción de Corantioquia.
Las áreas con cobertura de bosque natural no podrán ser intervenidos.
Las 7.650,96 hectáreas de bosque seco que están en la ZPPA del Suroeste no serán tenidas en cuenta para la identificación del APPA por acuerdo con Corantioquia.
Se aclara que las restricciones a la FA y los acuerdos en materia de áreas protegidas prevalecen en la calificación.</t>
  </si>
  <si>
    <t>Santa Bárbara</t>
  </si>
  <si>
    <t>Valparaiso</t>
  </si>
  <si>
    <t>E</t>
  </si>
  <si>
    <r>
      <rPr>
        <b/>
        <sz val="18"/>
        <color theme="1"/>
        <rFont val="Calibri"/>
        <family val="2"/>
        <scheme val="minor"/>
      </rPr>
      <t>Nota 1</t>
    </r>
    <r>
      <rPr>
        <sz val="18"/>
        <color theme="1"/>
        <rFont val="Calibri"/>
        <family val="2"/>
        <scheme val="minor"/>
      </rPr>
      <t xml:space="preserve">: El área total de relictos de BsT en la jurisdicción de Corantioquia a la que se le aplica la actualización y que condiciona todo el ecosistema es de 44.406,90 hectáreas. 
</t>
    </r>
    <r>
      <rPr>
        <b/>
        <sz val="18"/>
        <color theme="1"/>
        <rFont val="Calibri"/>
        <family val="2"/>
        <scheme val="minor"/>
      </rPr>
      <t>Nota 2</t>
    </r>
    <r>
      <rPr>
        <sz val="18"/>
        <color theme="1"/>
        <rFont val="Calibri"/>
        <family val="2"/>
        <scheme val="minor"/>
      </rPr>
      <t xml:space="preserve">: El área de relictos en municipios APPA es de 14.384,53 hectáreas (en 18 municipios APPA). De las 14.384,53 ha se restan las restricciones legales, acuerdo cero def y técnicas es de 9.195,64 ha. En acta Corantioquia de octubre de 2024 se referenciaron solo las 7.650,96 ha que están en la ZPPA. </t>
    </r>
  </si>
  <si>
    <t>Humedales identificados por Corantioquia (septiembre 2018)</t>
  </si>
  <si>
    <t>Entidad responsable</t>
  </si>
  <si>
    <t>Acto de declaratoria</t>
  </si>
  <si>
    <t>Acto de adopción de plan de manejo</t>
  </si>
  <si>
    <t>Determinante</t>
  </si>
  <si>
    <t>Nombre</t>
  </si>
  <si>
    <t>Uso principal</t>
  </si>
  <si>
    <t>Usos compatibles</t>
  </si>
  <si>
    <t>Usos condicionados</t>
  </si>
  <si>
    <t>Humedal</t>
  </si>
  <si>
    <t>Santa Rita</t>
  </si>
  <si>
    <t>No zonificado</t>
  </si>
  <si>
    <t>Al interior de RFPR Farallones, páramo y predios.</t>
  </si>
  <si>
    <t>Se obtiene el insumo a través del proceso de formulación del Plan de Ordenación Forestal. Se encuentra al interior de la RFPR Farallones, páramos y predios de Corantioquia por la tanto se aparta del la frontera y del APPA.</t>
  </si>
  <si>
    <t>Innominado 1 Andes</t>
  </si>
  <si>
    <t>Se acoge la postura de la AA</t>
  </si>
  <si>
    <t>No se habilita para APPA. Calificación Frontera agrícola nacional condicionada - No habilitada para APPA</t>
  </si>
  <si>
    <t xml:space="preserve">Humedal </t>
  </si>
  <si>
    <t>Innominado 2 Andes</t>
  </si>
  <si>
    <t>Restricción legal POMCA San Juan</t>
  </si>
  <si>
    <t>La Cascada</t>
  </si>
  <si>
    <t>Está al interior de la zona de preservación de DMI Nubes Trocha Capota.</t>
  </si>
  <si>
    <t>Restricción legal. Está en la categoría de preservación/Zona de especial interes ambiental y paisajistico / Zona de oferta de bienes y servicios ambientales del DMI Nubes Trocha Capota.</t>
  </si>
  <si>
    <t>Innominado  (1 polígono)</t>
  </si>
  <si>
    <t>Humedales innominados (4 polígonos)</t>
  </si>
  <si>
    <t>si</t>
  </si>
  <si>
    <t>Se califican como Frontera agrícola nacional condicionada - No habilitada para APPA</t>
  </si>
  <si>
    <t>Humedal innominado (1 polígono)</t>
  </si>
  <si>
    <t>Restricción técnica</t>
  </si>
  <si>
    <t>Humedales innominados (7 polígonos)</t>
  </si>
  <si>
    <t>Humedales innominados (8 polígonos)</t>
  </si>
  <si>
    <t>Restricciones técnicas y Acuerdo cero deforestación</t>
  </si>
  <si>
    <t>Humedales innominados (2 polígonos)</t>
  </si>
  <si>
    <t>Humedal innominado (4 polígono)</t>
  </si>
  <si>
    <r>
      <rPr>
        <b/>
        <sz val="18"/>
        <color theme="1"/>
        <rFont val="Calibri"/>
        <family val="2"/>
        <scheme val="minor"/>
      </rPr>
      <t>Nota:</t>
    </r>
    <r>
      <rPr>
        <sz val="18"/>
        <color theme="1"/>
        <rFont val="Calibri"/>
        <family val="2"/>
        <scheme val="minor"/>
      </rPr>
      <t xml:space="preserve"> Humedales identificados por Corantioquia, no delimitados, no zonificados. 
Se obtiene el insumo a través del proceso de formulación del Plan de Ordenación Forestal. </t>
    </r>
    <r>
      <rPr>
        <b/>
        <sz val="18"/>
        <color theme="1"/>
        <rFont val="Calibri"/>
        <family val="2"/>
        <scheme val="minor"/>
      </rPr>
      <t>Santa Rita y humedal innominado</t>
    </r>
    <r>
      <rPr>
        <sz val="18"/>
        <color theme="1"/>
        <rFont val="Calibri"/>
        <family val="2"/>
        <scheme val="minor"/>
      </rPr>
      <t xml:space="preserve"> se obtiene del PBOT de Andes.
Adicionalmente, se tienen en cuenta tres (3) humedales innominados de Concordia y un (1) humedal innominado de Amagá. Se acoge la misma decisión del resto de los humedales, se incluyen en frontera condicionada y no se tendrán en cuenta para APPA.</t>
    </r>
  </si>
  <si>
    <t>Plan de Ordenación y Manejo de Cuencas Hidrográficas -  POMCA - Río San Juan (Código 2619)</t>
  </si>
  <si>
    <t>Acto de Adopción:</t>
  </si>
  <si>
    <t xml:space="preserve">Determinante ambiental: Artículo 3 Resolución Corantioquia 040-RES2106-3217 de junio 2 de 2021.  </t>
  </si>
  <si>
    <t>ZONIFICACIÓN AMBIENTAL</t>
  </si>
  <si>
    <t xml:space="preserve">TOTAL </t>
  </si>
  <si>
    <t>SALGAR</t>
  </si>
  <si>
    <t>CIUDAD BOLÍVAR</t>
  </si>
  <si>
    <t>BETANIA</t>
  </si>
  <si>
    <t>ANDES</t>
  </si>
  <si>
    <t>JARDIN</t>
  </si>
  <si>
    <t>HISPANIA</t>
  </si>
  <si>
    <t>TARSO</t>
  </si>
  <si>
    <t>PUEBLORRICO</t>
  </si>
  <si>
    <t>CONCORDIA</t>
  </si>
  <si>
    <t>JERICÓ</t>
  </si>
  <si>
    <t>Categoría de Ordenación</t>
  </si>
  <si>
    <t>Zona de Uso y de Manejo</t>
  </si>
  <si>
    <t xml:space="preserve">Subzona de uso y de manejo </t>
  </si>
  <si>
    <t>Descriptor</t>
  </si>
  <si>
    <t>Uso Principal</t>
  </si>
  <si>
    <t>Uso Compatible</t>
  </si>
  <si>
    <t>Uso condicionado</t>
  </si>
  <si>
    <t>Uso Prohibido</t>
  </si>
  <si>
    <t>CONSERVACIÓN Y PROTECCIÓN AMBIENTAL</t>
  </si>
  <si>
    <t>Áreas Protegidas</t>
  </si>
  <si>
    <t xml:space="preserve"> Áreas de SINAP</t>
  </si>
  <si>
    <t>Las áreas protegidas se analizan de manera individual</t>
  </si>
  <si>
    <t xml:space="preserve">El manejo de estas áreas debe ser acorde a lo definido en su Plan de Manejo o estudio que la Autoridad Ambiental tenga para ello. </t>
  </si>
  <si>
    <t>Propender por la protección del recurso hídrico.</t>
  </si>
  <si>
    <t>Dependiendo del tipo de área protegida, podrán ejecutarse actividades agropecuarias y extractivas sostenibles, de regular o baja intensidad.</t>
  </si>
  <si>
    <t xml:space="preserve">Deja la actividad agropecuaria a discresión del plan de manejo y de la categoría de SINAP.
</t>
  </si>
  <si>
    <t>Frontera agrícola condicionada</t>
  </si>
  <si>
    <t>Se acogen las determinaciones de las fichas de cualificación individual de las áreas protegidas del SINAP acordada entre Corantioquia y UPRA.</t>
  </si>
  <si>
    <t>Áreas de protección</t>
  </si>
  <si>
    <t>Protección</t>
  </si>
  <si>
    <t>Áreas para la conservación de la naturaleza y de sus servicios ecosistémicos.</t>
  </si>
  <si>
    <t>El manejo de esta área debe ser acorde a lo definido en estudios u orientaciones que la Autoridad Ambiental o entidad competente disponga.</t>
  </si>
  <si>
    <t>Se acogen las determinaciones de las fichas de cualificación individual de ecosistemas y áreas de importancia ambiental acordada entre Corantioquia y UPRA.</t>
  </si>
  <si>
    <t>Áreas de importancia ambiental</t>
  </si>
  <si>
    <t>Humedales, páramos, bosque seco tropical.</t>
  </si>
  <si>
    <t>Áreas de protección algunos relictos boscosos que tienen unas condiciones adecuadas para la prestación de servicios ecosistémicos, y debido a que es tan reducida el área que hay en relictos boscosos; además de cuerpos de agua, nacimientos de agua y rondas hídricas.</t>
  </si>
  <si>
    <t xml:space="preserve">El manejo de estas áreas debe ser acorde a lo definido en los Planes de Manejo cuando hagan parte de áreas protegidas ya declaradas. </t>
  </si>
  <si>
    <t>El manejo de estas áreas debe ser acorde a lo definido en los Planes de Manejo cuando hagan parte de áreas protegidas ya declaradas.</t>
  </si>
  <si>
    <t>Se analizan ecosistemas de humedal con información aportada por Corantioquia y se toma información útil del PBOT del municipio de Andes. Se analizan de manera individual en ficha de cualificación bosque seco tropical. Los páramos están por fuera del análisis para la identificación de APPA.</t>
  </si>
  <si>
    <t>Areas de Amenazas Naturales</t>
  </si>
  <si>
    <t>Zonas que presentan amenaza alta por movimientos en masa, avenidas torrenciales y/o inundaciones.</t>
  </si>
  <si>
    <t>Definidas en la zonificación realizada en el componente de Gestión del Riesgo.</t>
  </si>
  <si>
    <t>Lo que señale el instrumentos de ordenamiento municipal.</t>
  </si>
  <si>
    <t>Lo que señale el instrumento de ordenamiento municipal</t>
  </si>
  <si>
    <t>Áreas de restauración</t>
  </si>
  <si>
    <t>Áreas de restauración ecológica</t>
  </si>
  <si>
    <t>Acorde a lo definido en su plan de manejo, estudios u orientaciones de la Autoridad Ambiental.</t>
  </si>
  <si>
    <t>Se debe propender por el restablecimiento de un ecosistema que ha sido degradado, dañado o destruido.</t>
  </si>
  <si>
    <t>Directrices de la autoridad ambiental según fichas de cualificación individual.</t>
  </si>
  <si>
    <t>Áreas de rehabilitación</t>
  </si>
  <si>
    <t>Reparar la productividad o los servicios del ecosistema en relación con los atributos funcionales o estructurales.</t>
  </si>
  <si>
    <t>Implementar programas de recuperación de áreas degradadas por erosión o remoción en masa y procesos de transición de actividades productivas actuales para lograr una rehabilitación exitosa.</t>
  </si>
  <si>
    <t>AREAS DE USO MÚLTIPLE</t>
  </si>
  <si>
    <t>Áreas para la producción agrícola, ganadera y de uso sostenible de recursos naturales</t>
  </si>
  <si>
    <t>Áreas Agrícolas</t>
  </si>
  <si>
    <t>Cultivos permanentes intensivos, cultivos transitorios intensivos, cultivos transitorios semi-intensivos, pastoreo intensivo.</t>
  </si>
  <si>
    <t>En algunos sectores se presenta erosión hídrica laminar y moderados efectos de los procesos de erosión laminar y en patas de vaca.</t>
  </si>
  <si>
    <t>Promoción, desarrollo e implementación de paquetes tecnológicos para mejorar la productividad y reducir el consumo de recursos naturales.
El municipio debe tener en cuenta cuáles áreas debe orientar a la categoría de protección para producción agrícola y ganadera y de explotación de recursos naturales, acorde con el Decreto 1077 de 2015.</t>
  </si>
  <si>
    <t>Áreas agrícolas (Condicionadas)</t>
  </si>
  <si>
    <t>Áreas agrosilvopastoriles</t>
  </si>
  <si>
    <t>Sistema forestal productor y protector, sistemas agrosilvopastoriles y sistemas silvopastoriles.</t>
  </si>
  <si>
    <t>Acciones propias de la Autoridad Ambiental orientadas a mejores prácticas productivas para el uso sostenible de los recursos naturales.
implementación de paquetes tecnológicos y asistencia técnica para mejorar la productividad, reducir la sobreutilización de suelo y el impacto sobre los recursos naturales.
implementación de áreas demostrativas y pilotos de ordenamiento predial sostenible.</t>
  </si>
  <si>
    <t>Identificación de zonas potenciales para la construcción de distritos de riego y distritos de conservación de suelos.</t>
  </si>
  <si>
    <t>Áreas agrosilvopastoriles (condicionadas)</t>
  </si>
  <si>
    <t>Sistema forestal productor y protector, sistemas agrosilvopastoriles y sistemas silvopastoriles (condicionados).</t>
  </si>
  <si>
    <t>Áreas de recuperación para uso múltiple (condicionada)</t>
  </si>
  <si>
    <t>Zonas destinadas a la producción sostenible, las cuales se encuentran condicionadas a la categoría de amenaza.</t>
  </si>
  <si>
    <t>Zonas Urbanas- centralidad tradicional. Zonas de desarrollo y de consolidación urbana.</t>
  </si>
  <si>
    <t>Areas con reglamentación especial</t>
  </si>
  <si>
    <t>Resguardos indígenas Hermeregildo Chakiama, Cristiania y Dojuru. Áreas con potencial arqueológico.</t>
  </si>
  <si>
    <t>Directriz de DOSP no ingresan territorio colectivos a las APPA.</t>
  </si>
  <si>
    <t>Áreas mineras</t>
  </si>
  <si>
    <t>Áreas mineras licenciadas</t>
  </si>
  <si>
    <t>Títulos Mineros licenciados en la cuenca.</t>
  </si>
  <si>
    <t>Se debe realizar la revisión de los Planes de Manejo de las áreas que cuenten con Licencia Ambiental.</t>
  </si>
  <si>
    <t>Áreas urbanas</t>
  </si>
  <si>
    <t>Áreas urbanas, cabeceras y/o centros poblados.</t>
  </si>
  <si>
    <t>Áreas urbanas - Cabeceras y - Centros poblados.</t>
  </si>
  <si>
    <t>Total</t>
  </si>
  <si>
    <r>
      <rPr>
        <b/>
        <sz val="28"/>
        <color theme="1"/>
        <rFont val="Calibri"/>
        <family val="2"/>
        <scheme val="minor"/>
      </rPr>
      <t>Nota 1:</t>
    </r>
    <r>
      <rPr>
        <sz val="28"/>
        <color theme="1"/>
        <rFont val="Calibri"/>
        <family val="2"/>
        <scheme val="minor"/>
      </rPr>
      <t xml:space="preserve"> No se incluyen 26, 13 hectáreas que aparecen en Urrao</t>
    </r>
  </si>
  <si>
    <t xml:space="preserve">
</t>
  </si>
  <si>
    <t>Plan de Ordenación y Manejo de Cuencas Hidrográficas -  POMCA - Directos Río Cauca - Río Amagá Quebrada Sinifaná NSS (código 2620-01).</t>
  </si>
  <si>
    <t xml:space="preserve">Resolución 040-RES1811-6715 de 30/11/2018  </t>
  </si>
  <si>
    <t xml:space="preserve">Determinante ambiental: Artículo 3 Resolución 040-RES1811-6715 de 30/11/2018  </t>
  </si>
  <si>
    <t>AMAGÁ</t>
  </si>
  <si>
    <t>ANGELOPOLIS</t>
  </si>
  <si>
    <t>FREDONIA</t>
  </si>
  <si>
    <t>LA PINTADA</t>
  </si>
  <si>
    <t>SANTA BÁRBARA</t>
  </si>
  <si>
    <t>BETULIA</t>
  </si>
  <si>
    <t>TÁMESIS</t>
  </si>
  <si>
    <t>TITIRIBÍ</t>
  </si>
  <si>
    <t>VENECIA</t>
  </si>
  <si>
    <t>propias</t>
  </si>
  <si>
    <t>Áreas protegidas</t>
  </si>
  <si>
    <t xml:space="preserve">El manejo de estas áreas debe ser acorde a lo definido en su Plan de Manejo o estudio de la Autoridad Ambiental. </t>
  </si>
  <si>
    <t>Áreas complementarias para la conservación</t>
  </si>
  <si>
    <t>Reserva de Recursos Naturales, Zona Ribereña del río Cauca en el territorio antioqueño. Declarada mediante Acuerdo de CORANTIOQUIA 017 de 1996 Y Suelos de protección POT.</t>
  </si>
  <si>
    <t>Planes y esquemas de ordenamiento territorial POT debidamente adoptados.</t>
  </si>
  <si>
    <t>Análisis con ficha de cualificación individual.</t>
  </si>
  <si>
    <t>AIA identificadas por los municipios</t>
  </si>
  <si>
    <t>El manejo de esta área debe ser acorde a lo definido en su Plan de Manejo, estudios u orientaciones de la autoridad ambiental.</t>
  </si>
  <si>
    <t>Según planes y esquemas de ordenamiento territorial POT debidamente adoptados.</t>
  </si>
  <si>
    <t>Amenazas naturales</t>
  </si>
  <si>
    <t>Zonas delimitadas como de amenaza alta por movimientos en masa, inundaciones y/o avenidas torrenciales.</t>
  </si>
  <si>
    <t>Las áreas que se encuentran en Amenaza Alta por Avenidas Torrenciales, pasarían como áreas de protección y conservación en instrumentos de ordenamiento municipal.</t>
  </si>
  <si>
    <t>Según planes de manejo de áreas y análisis individual de ecosistemas.</t>
  </si>
  <si>
    <t>Áreas de ecosistemas estratégicos o de importancia ambiental de la zonificación con alto conflicto por uso del suelo y pérdida de cobertura natural y, que requieren ser recuperadas en su función, estructura y composición. y algunas áreas CRE (áreas para la conservación, recuperación).</t>
  </si>
  <si>
    <t>Áreas Conservación y Rehabilitación CRE 9.033,49
Áreas de Ecosistemas Estratégicos 30.197,26</t>
  </si>
  <si>
    <t>Se toma a partir de la identificación del Conflicto que existe ya sea por sobreutilización severa del suelo para el caso de las áreas CRE o por conflicto por el Índice del estado actual de las coberturas vegetales en el caso de los Ecosistemas Estratégicos.</t>
  </si>
  <si>
    <t>Áreas de recuperación para uso múltiple</t>
  </si>
  <si>
    <t>Áreas transformadas que presentan deterioro ambiental, pero que se pueden recuperar para que los ecosistemas degradados se vuelvan productivos para las áreas que son potenciales.</t>
  </si>
  <si>
    <t>Desarrollar prácticas sostenibles. En lo posible buscar que prevalezca el desarrollo acorde con su aptitud.</t>
  </si>
  <si>
    <t>Areas agrícolas</t>
  </si>
  <si>
    <t>Cultivos permanentes intensivos (CPI); Cultivos permanentes semi-intensivos (CSI); Cultivos transitorios semi-intensivos(CTS).</t>
  </si>
  <si>
    <t>Acciones propias de la Autoridad Ambiental orientadas a mejores prácticas productivas para el uso sostenible de los recursos naturales. Promoción, desarrollo e implementación de paquetes tecnológicos para mejorar la productividad y reducir el consumo de recursos naturales.
El municipio debe tener en cuenta cuáles áreas debe orientar a la categoría de protección para producción agrícola y ganadera y de explotación de recursos naturales, acorde con el Decreto 1077 de 2015.</t>
  </si>
  <si>
    <t>Areas Agrosilvopastoriles</t>
  </si>
  <si>
    <t>Sistemas Agrosilvícolas; Pastoreo Extensivo; Pastoreo Semi – Intensivo; Sistemas forestales protectores (FPR) (Protector – Productor)</t>
  </si>
  <si>
    <t>Las tierras están utilizadas en ganadería extensiva con pastos naturales. La capacidad para agricultura es baja y en las condiciones actuales, con el nivel tecnológico que se utiliza son aptas para sistemas forestales protectores (FPR), cultivos de semi-bosque y bosque.</t>
  </si>
  <si>
    <t>Áreas Urbanas</t>
  </si>
  <si>
    <t>Áreas urbanas municipales y distritales</t>
  </si>
  <si>
    <t>Areas para la produccion agrícola, ganadera y de uso sostenible de Recursos Naturales</t>
  </si>
  <si>
    <t>Áreas de licencias</t>
  </si>
  <si>
    <t>Áreas de Licencias Ambientales de Hidrocarburos, Mineras y de la Vía Conexión Pacífico 1.</t>
  </si>
  <si>
    <t>Planes de Manejo de las áreas que cuenten con Licencia Ambiental,</t>
  </si>
  <si>
    <t>no se superpone a ningún área de interés</t>
  </si>
  <si>
    <r>
      <rPr>
        <sz val="16"/>
        <color theme="1"/>
        <rFont val="Calibri"/>
        <family val="2"/>
        <scheme val="minor"/>
      </rPr>
      <t xml:space="preserve">
</t>
    </r>
    <r>
      <rPr>
        <sz val="48"/>
        <color theme="1"/>
        <rFont val="Calibri"/>
        <family val="2"/>
        <scheme val="minor"/>
      </rPr>
      <t xml:space="preserve">
</t>
    </r>
  </si>
  <si>
    <t>Plan de Ordenación y Manejo de Cuencas Hidrográficas - POMCA - Río Arma (Código 2618) [Comisión conjunta]</t>
  </si>
  <si>
    <t>Determinante ambiental: Artículo 3 Resolución 040-RES1803-1288 marzo 16-2018</t>
  </si>
  <si>
    <t>MONTEBELLO</t>
  </si>
  <si>
    <t>Descripción</t>
  </si>
  <si>
    <t>Sin información</t>
  </si>
  <si>
    <t>Las determinantes que aplican se analizan de manera independiente.</t>
  </si>
  <si>
    <t>Áreas Agrosilvopastoriles</t>
  </si>
  <si>
    <t>Alta Movimientos en Masa, Alta Inundación</t>
  </si>
  <si>
    <t>Ecosistemas estratégicos de páramos: páramo de Sonsón y fajas forestales protectoras</t>
  </si>
  <si>
    <t>Áreas de Amenazas Naturales</t>
  </si>
  <si>
    <t>Areas de restauración ecológica</t>
  </si>
  <si>
    <t>Parcialmente superpuesto a relictos BsT en Sta Bárbara. Superpuesto parcialmente con restricciones FA.
Jerarquía a directriz AA con régimen más estricto.</t>
  </si>
  <si>
    <t>Áreas para la producción agrícola, ganadera y de uso sostenible de
Recursos Naturales</t>
  </si>
  <si>
    <t>SI</t>
  </si>
  <si>
    <t xml:space="preserve">SI </t>
  </si>
  <si>
    <t>Areas Urbanas</t>
  </si>
  <si>
    <t>Areas urbanas, municipales y distritales</t>
  </si>
  <si>
    <t>Plan de Ordenación y Manejo de Cuencas Hidrográficas - POMCA Directos Río Cauca entre Río San Juan Río Ituango (mi) - NSS (Código 2621-01)</t>
  </si>
  <si>
    <t>Resolución 040-RES2009-5471 Corantioquia y Resolución 100-03-20-99-1100-2020 Corpuraba</t>
  </si>
  <si>
    <t>Acorde a lo definido en
su Plan de Manejo o estudio que
la Autoridad Ambiental tenga para
ello.</t>
  </si>
  <si>
    <t>Sujeto a las disposiciones de planes de manejo y/o directrices de autoridad ambiental.</t>
  </si>
  <si>
    <t>AIA (Áreas de rehabilitación)</t>
  </si>
  <si>
    <t>Atenuar y prevenir las
perturbaciones sobre las áreas
protegidas, estratégicas o de
manejo especial.</t>
  </si>
  <si>
    <t>AIA (Áreas de restauración ecológica)</t>
  </si>
  <si>
    <t>No están dentro de
áreas protegidas por tanto el
manejo de estas áreas debe ser
acorde a lo definido en sus Plan de
Manejo, estudios u orientaciones
que la Autoridad Ambiental tenga
para ello.</t>
  </si>
  <si>
    <t>Áreas de Restauración Ecológica</t>
  </si>
  <si>
    <t>Áreas para la conservación y/o recuperación de la naturaleza, recreación (CRE)</t>
  </si>
  <si>
    <t>Estrategias Complementarias (Áreas de rehabilitación)</t>
  </si>
  <si>
    <t>Los análisis de amenazas del
POMCA aprobado constituyen un
insumo técnico en los procesos de
revisión y ajuste de los POT.</t>
  </si>
  <si>
    <t>Estrategias Complementarias (Áreas de restauración ecológica)</t>
  </si>
  <si>
    <t>Estrategias Complementarias</t>
  </si>
  <si>
    <t>Áreas de conservación y protección por amenazas naturales</t>
  </si>
  <si>
    <t>Áreas para la producción agrícola, ganadera y uso sostenible de los recursos naturales</t>
  </si>
  <si>
    <r>
      <rPr>
        <b/>
        <sz val="20"/>
        <color theme="1"/>
        <rFont val="Calibri"/>
        <family val="2"/>
        <scheme val="minor"/>
      </rPr>
      <t xml:space="preserve">Áreas Agrícolas: </t>
    </r>
    <r>
      <rPr>
        <sz val="20"/>
        <color theme="1"/>
        <rFont val="Calibri"/>
        <family val="2"/>
        <scheme val="minor"/>
      </rPr>
      <t xml:space="preserve">
Áreas para la producción agrícola y
ganadera y de explotación de recursos naturales.</t>
    </r>
  </si>
  <si>
    <t>Son áreas que pueden tener
cualquiera de los siguientes
usos: Cultivos permanentes
intensivos (CPI), cultivos
transitorios intensivos (CTI),
cultivos transitorios semiintensivos
(CTS), pastoreo
intensivo (PIN).</t>
  </si>
  <si>
    <t>Áreas de recuperación para Uso Múltiple</t>
  </si>
  <si>
    <t>Son áreas que pueden tener
cualquiera de los siguientes
usos: Cultivos permanentes
intensivos (CPI), cultivos
transitorios intensivos (CTI),
cultivos transitorios semi-intensivos (CTS), pastoreo intensivo (PIN); cada vez que no
impliquen aumento en la
categoría de amenaza.</t>
  </si>
  <si>
    <t>Áreas  Agrosilvopastoriles</t>
  </si>
  <si>
    <t>Sistemas forestales productores
(FPD), sistemas forestales
protectores (FPR), sistemas
agrosilvopastoriles (ASP) y
sistemas silvopastoriles (SPA). Desarrollar prácticas sostenibles.
En lo posible buscar que
prevalezca el desarrollo acorde
con su aptitud. El municipio debe tener en cuenta
cuáles áreas debe orientar a la
categoría de protección para
producción agrícola y ganadera y
de explotación de recursos
naturales, acorde con el Decreto
1077 de 2015.</t>
  </si>
  <si>
    <r>
      <rPr>
        <b/>
        <sz val="22"/>
        <color theme="1"/>
        <rFont val="Calibri"/>
        <family val="2"/>
        <scheme val="minor"/>
      </rPr>
      <t>Nota 1</t>
    </r>
    <r>
      <rPr>
        <sz val="22"/>
        <color theme="1"/>
        <rFont val="Calibri"/>
        <family val="2"/>
        <scheme val="minor"/>
      </rPr>
      <t>: El área total de la cuenca es de 53.484,17 ha, se restan las áreas en el municipio de Urrao 96,83 ha y se analiza sobre 53.387,33 ha</t>
    </r>
  </si>
  <si>
    <t>Acuerdo 017 de 27/09/1996 ‘Por medio de la cual se declara área de Reserva de Recursos Naturales de la Zona Ribereña del Río Cauca en el territorio antioqueño’. 
Modificado Acuerdo 346 de 20/04/2010. Declarada por Corantioquia con fundamento en el artículo 47 del Dec-Ley 2811 de 1974.</t>
  </si>
  <si>
    <t>Acuerdo 017 de 27/09/1996</t>
  </si>
  <si>
    <t>Establecimiento, mantenimiento y utilización racional de los recursos naturales renovables, con énfasis en el uso de los suelos agrícolas, pecuarios y forestales.
Estudios para su regulación y/o nuevas áreas protegidas.</t>
  </si>
  <si>
    <t>Se mantienen las restricciones de FA.</t>
  </si>
  <si>
    <t>Debe estar en frontera agrícola condicionada teniendo en cuenta que su manejo depende de las disposiciones de la autoridad ambiental. 
Pasan a frontera agrícola condicionada las áreas dentro de frontera y se mantienen las restricciones de FA.
La Corporación actualmente adelanta un proceso de reglamentación de la Zona Ribereña del Río Cauca.</t>
  </si>
  <si>
    <r>
      <rPr>
        <b/>
        <sz val="18"/>
        <color theme="1"/>
        <rFont val="Calibri"/>
        <family val="2"/>
        <scheme val="minor"/>
      </rPr>
      <t>Nota 1:</t>
    </r>
    <r>
      <rPr>
        <sz val="18"/>
        <color theme="1"/>
        <rFont val="Calibri"/>
        <family val="2"/>
        <scheme val="minor"/>
      </rPr>
      <t xml:space="preserve"> A las reservas temporales no les aplica zonificación ni plan de manejo. La Corporación actualmente adelanta un proceso de reglamentación.
</t>
    </r>
    <r>
      <rPr>
        <b/>
        <sz val="18"/>
        <color theme="1"/>
        <rFont val="Calibri"/>
        <family val="2"/>
        <scheme val="minor"/>
      </rPr>
      <t>Nota 2</t>
    </r>
    <r>
      <rPr>
        <sz val="18"/>
        <color theme="1"/>
        <rFont val="Calibri"/>
        <family val="2"/>
        <scheme val="minor"/>
      </rPr>
      <t xml:space="preserve">: La actualización de la frontera agrícola condicionada se aplica a la totalidad de la figura 69.305,90 hectáreas.
</t>
    </r>
    <r>
      <rPr>
        <b/>
        <sz val="18"/>
        <color theme="1"/>
        <rFont val="Calibri"/>
        <family val="2"/>
        <scheme val="minor"/>
      </rPr>
      <t>Nota 3</t>
    </r>
    <r>
      <rPr>
        <sz val="18"/>
        <color theme="1"/>
        <rFont val="Calibri"/>
        <family val="2"/>
        <scheme val="minor"/>
      </rPr>
      <t xml:space="preserve">: Hay 1.862,65 hectáreas superpuestas de BsT y humedales que no están habilitados para APP. Priman las áreas no habilitadas.
</t>
    </r>
    <r>
      <rPr>
        <b/>
        <sz val="18"/>
        <color theme="1"/>
        <rFont val="Calibri"/>
        <family val="2"/>
        <scheme val="minor"/>
      </rPr>
      <t>Nota 4</t>
    </r>
    <r>
      <rPr>
        <sz val="18"/>
        <color theme="1"/>
        <rFont val="Calibri"/>
        <family val="2"/>
        <scheme val="minor"/>
      </rPr>
      <t xml:space="preserve">: Hay 2.072,80 hectáreas que son restricciones a la Frontera.
</t>
    </r>
  </si>
  <si>
    <t>Ministerio de Ambiente y Desarrollo Sostenible</t>
  </si>
  <si>
    <t>Declarada por Ministerio de Ambiente con fundamento en el artículo 47 del Dec-Ley 2811 de 1974.</t>
  </si>
  <si>
    <t xml:space="preserve">Los previstos en el artículo 3 de la Resolución 0855 de 2025. </t>
  </si>
  <si>
    <t xml:space="preserve">Se califica como  Frontera Agrícola condicionada Habilitada para APPA teniendo en cuenta el artículo 3 de la Resolución 0855 de 2025. </t>
  </si>
  <si>
    <r>
      <rPr>
        <b/>
        <sz val="14"/>
        <color theme="1"/>
        <rFont val="Calibri"/>
        <family val="2"/>
        <scheme val="minor"/>
      </rPr>
      <t>Nota 1:</t>
    </r>
    <r>
      <rPr>
        <sz val="14"/>
        <color theme="1"/>
        <rFont val="Calibri"/>
        <family val="2"/>
        <scheme val="minor"/>
      </rPr>
      <t xml:space="preserve"> Priman las áreas no habilitadas superpuestas y las restricciones de la FA.
</t>
    </r>
    <r>
      <rPr>
        <b/>
        <sz val="14"/>
        <color theme="1"/>
        <rFont val="Calibri"/>
        <family val="2"/>
        <scheme val="minor"/>
      </rPr>
      <t>Nota 2</t>
    </r>
    <r>
      <rPr>
        <sz val="14"/>
        <color theme="1"/>
        <rFont val="Calibri"/>
        <family val="2"/>
        <scheme val="minor"/>
      </rPr>
      <t>: A las reservas temporales no les aplica zonificación ni plan de manejo.</t>
    </r>
  </si>
  <si>
    <t>Reservas Naturales de la Sociedad Civil Suroeste</t>
  </si>
  <si>
    <t>Parques Nacionales de Colombia</t>
  </si>
  <si>
    <t>Resoluciones de registro</t>
  </si>
  <si>
    <t>Nombre Reserva Natural de la Sociedad Civil</t>
  </si>
  <si>
    <t>Acto administrativo</t>
  </si>
  <si>
    <t>artículos 3 y 4 Decreto 1996 de 1999</t>
  </si>
  <si>
    <t>Frontera agrícola condicionada y prevalecen las restricciones de la FA.</t>
  </si>
  <si>
    <t>artículos 3 y 4 Decreto 1996 de 2000</t>
  </si>
  <si>
    <t>RNSC Mesenia Paramillo-Predio Los Colibríes</t>
  </si>
  <si>
    <t>Resolución 161 de 01/08/2024</t>
  </si>
  <si>
    <t>artículos 3 y 4 Decreto 1996 de 2001</t>
  </si>
  <si>
    <t>artículos 3 y 4 Decreto 1996 de 2002</t>
  </si>
  <si>
    <t>artículos 3 y 4 Decreto 1996 de 2003</t>
  </si>
  <si>
    <t>artículos 3 y 4 Decreto 1996 de 2004</t>
  </si>
  <si>
    <t>artículos 3 y 4 Decreto 1996 de 2005</t>
  </si>
  <si>
    <t>artículos 3 y 4 Decreto 1996 de 2006</t>
  </si>
  <si>
    <t>artículos 3 y 4 Decreto 1996 de 2007</t>
  </si>
  <si>
    <t>artículos 3 y 4 Decreto 1996 de 2008</t>
  </si>
  <si>
    <t>artículos 3 y 4 Decreto 1996 de 2009</t>
  </si>
  <si>
    <t>artículos 3 y 4 Decreto 1996 de 2010</t>
  </si>
  <si>
    <t>artículos 3 y 4 Decreto 1996 de 2011</t>
  </si>
  <si>
    <t>RNSC Reserva Natural Dos Ríos</t>
  </si>
  <si>
    <t>artículos 3 y 4 Decreto 1996 de 2012</t>
  </si>
  <si>
    <t>artículos 3 y 4 Decreto 1996 de 2013</t>
  </si>
  <si>
    <t>artículos 3 y 4 Decreto 1996 de 2014</t>
  </si>
  <si>
    <t>artículos 3 y 4 Decreto 1996 de 2015</t>
  </si>
  <si>
    <t>artículos 3 y 4 Decreto 1996 de 2016</t>
  </si>
  <si>
    <t>artículos 3 y 4 Decreto 1996 de 2017</t>
  </si>
  <si>
    <t>artículos 3 y 4 Decreto 1996 de 2018</t>
  </si>
  <si>
    <t>artículos 3 y 4 Decreto 1996 de 2019</t>
  </si>
  <si>
    <t>artículos 3 y 4 Decreto 1996 de 2020</t>
  </si>
  <si>
    <t>artículos 3 y 4 Decreto 1996 de 2021</t>
  </si>
  <si>
    <t>RNSC Natura Madrigal 2</t>
  </si>
  <si>
    <t>Resolución 060 de 08/04/2024</t>
  </si>
  <si>
    <t>Titiribí y Venecia</t>
  </si>
  <si>
    <t>artículos 3 y 4 Decreto 1996 de 2022</t>
  </si>
  <si>
    <t>artículos 3 y 4 Decreto 1996 de 2023</t>
  </si>
  <si>
    <t>artículos 3 y 4 Decreto 1996 de 2024</t>
  </si>
  <si>
    <t>artículos 3 y 4 Decreto 1996 de 2025</t>
  </si>
  <si>
    <t>RNSC Las Brisas</t>
  </si>
  <si>
    <t>Resolución 237 de 20/10/2023
Resolución 166 de 01/08/2024</t>
  </si>
  <si>
    <t>artículos 3 y 4 Decreto 1996 de 2026</t>
  </si>
  <si>
    <r>
      <rPr>
        <b/>
        <sz val="28"/>
        <color theme="1"/>
        <rFont val="Calibri"/>
        <family val="2"/>
        <scheme val="minor"/>
      </rPr>
      <t>Nota 1:</t>
    </r>
    <r>
      <rPr>
        <sz val="28"/>
        <color theme="1"/>
        <rFont val="Calibri"/>
        <family val="2"/>
        <scheme val="minor"/>
      </rPr>
      <t xml:space="preserve"> En la ficha de calificación no están contenidas las RNSC de Urrao.</t>
    </r>
  </si>
  <si>
    <r>
      <rPr>
        <b/>
        <sz val="18"/>
        <color theme="1"/>
        <rFont val="Calibri"/>
        <family val="2"/>
        <scheme val="minor"/>
      </rPr>
      <t>Nota 1:</t>
    </r>
    <r>
      <rPr>
        <sz val="18"/>
        <color theme="1"/>
        <rFont val="Calibri"/>
        <family val="2"/>
        <scheme val="minor"/>
      </rPr>
      <t xml:space="preserve"> El área total de 3.135,32 es la suma de las RNSC de la jurisdicción de Corantioquia. No se suman las áreas de Urrao.
</t>
    </r>
  </si>
  <si>
    <t>Áreas clave para la biodiversidad KBA (antes AICA)</t>
  </si>
  <si>
    <t>Bird Life Internacional</t>
  </si>
  <si>
    <t>Artículo 2.2.2.1.3.7 Decreto 1076 de 2015.
Cartilla determinantes ambientales Ministerio de Ambiente (2022).</t>
  </si>
  <si>
    <t>KBA (AICA)</t>
  </si>
  <si>
    <t>AICA Cerro de Pan de Azúcar</t>
  </si>
  <si>
    <t>Primará en la decisión lo que establezcan los planes de manejo cuando exista superposición con áreas protegidas del SINAP.</t>
  </si>
  <si>
    <t>Jardín, Támesis, Jericó, Andes, Caramanta, Betania, Valparaíso y Ciudad Bolívar, Pueblorrico.</t>
  </si>
  <si>
    <r>
      <rPr>
        <b/>
        <sz val="14"/>
        <rFont val="Calibri"/>
        <family val="2"/>
        <scheme val="minor"/>
      </rPr>
      <t>Nota</t>
    </r>
    <r>
      <rPr>
        <sz val="14"/>
        <rFont val="Calibri"/>
        <family val="2"/>
        <scheme val="minor"/>
      </rPr>
      <t>: Nota 1: En la ficha de calificación no están contenidas las áreas de Urrao.</t>
    </r>
  </si>
  <si>
    <r>
      <t xml:space="preserve">Escala de Trabajo: </t>
    </r>
    <r>
      <rPr>
        <b/>
        <sz val="16"/>
        <rFont val="Calibri"/>
        <family val="2"/>
        <scheme val="minor"/>
      </rPr>
      <t>multiescalar</t>
    </r>
  </si>
  <si>
    <t>Calle Cuba</t>
  </si>
  <si>
    <t>Si bien existen diferencias entre la información documental y cartográfica, se usará la cartografía publicada en el visor de Corantioquia para efectos de los acuerdos aquí previstos.</t>
  </si>
  <si>
    <t>Clavel</t>
  </si>
  <si>
    <t>Jardín/Támesis</t>
  </si>
  <si>
    <t>Relleno sanitario</t>
  </si>
  <si>
    <t>El Bosque</t>
  </si>
  <si>
    <t>El Corral</t>
  </si>
  <si>
    <t>El Misterio</t>
  </si>
  <si>
    <t>Usos no agropecuarios</t>
  </si>
  <si>
    <t>El Paraíso</t>
  </si>
  <si>
    <t>El Problema</t>
  </si>
  <si>
    <t>El Silencio - El Condor</t>
  </si>
  <si>
    <t>Guasimal</t>
  </si>
  <si>
    <t>Betania/Ciudad Bolívar</t>
  </si>
  <si>
    <t>La Montañita</t>
  </si>
  <si>
    <t>La Trocha</t>
  </si>
  <si>
    <t>La Unión</t>
  </si>
  <si>
    <t>Jericó/Tarso</t>
  </si>
  <si>
    <t>La Venada</t>
  </si>
  <si>
    <t>Andes/Jericó/Támesis</t>
  </si>
  <si>
    <t>La Zaga - La Reina</t>
  </si>
  <si>
    <t>Las Nubes</t>
  </si>
  <si>
    <t>Montemar</t>
  </si>
  <si>
    <t>Parque Temático</t>
  </si>
  <si>
    <t>Predio 242</t>
  </si>
  <si>
    <t>Relleno Sanitario</t>
  </si>
  <si>
    <t>San José o Villa Gabriela</t>
  </si>
  <si>
    <t>Sede</t>
  </si>
  <si>
    <t>Páramos</t>
  </si>
  <si>
    <t>Delimitación Ministerio de Ambiente y Desarrollo Sostenible / Plan de manejo Corantioquia</t>
  </si>
  <si>
    <t>Acto de declaración:</t>
  </si>
  <si>
    <t>Páramo Frontino Urrao Del Sol Las Alegrías Resolución de delimitación 496 de 22/03/2016 - Ministerio de Ambiente</t>
  </si>
  <si>
    <t>Páramo Citará Resolución No. 178 de 06/02/2018 -  - Ministerio de Ambiente</t>
  </si>
  <si>
    <t>Artículo 9 Ley 1930 27/07/2018</t>
  </si>
  <si>
    <t xml:space="preserve">Concepto autoridad ambiental </t>
  </si>
  <si>
    <t>Frontino Urrao Del Sol Las Alegrías</t>
  </si>
  <si>
    <t>Betulia, Salgar, Urrao</t>
  </si>
  <si>
    <t>Restricción</t>
  </si>
  <si>
    <t>Citará</t>
  </si>
  <si>
    <t>Preservación y conservación de la biodiversidad y los  servicios ecosistémicos.</t>
  </si>
  <si>
    <t>Agricultura de bajo impacto</t>
  </si>
  <si>
    <t>Minería - hidrocarburos
Nuevas vías
Remoción de coberturas preservadas</t>
  </si>
  <si>
    <r>
      <rPr>
        <b/>
        <sz val="16"/>
        <color theme="1"/>
        <rFont val="Calibri"/>
        <family val="2"/>
        <scheme val="minor"/>
      </rPr>
      <t>Nota</t>
    </r>
    <r>
      <rPr>
        <sz val="16"/>
        <color theme="1"/>
        <rFont val="Calibri"/>
        <family val="2"/>
        <scheme val="minor"/>
      </rPr>
      <t>: Uso y su condición tomados de la normatividad y jurisprudencia sobre gestión integral de los páramos.</t>
    </r>
  </si>
  <si>
    <t>Salida gráfica</t>
  </si>
  <si>
    <t>Ejemplo. Herramienta ficha de cualificación</t>
  </si>
  <si>
    <t>Nombre de la entidad</t>
  </si>
  <si>
    <t>Escala de Trabajo: ---</t>
  </si>
  <si>
    <t>Acto de declaración</t>
  </si>
  <si>
    <t>Resolución, acuerdo o acto de la autoridad</t>
  </si>
  <si>
    <t>Artículo del acto o Resolución de determinante</t>
  </si>
  <si>
    <t>ZONIFICACIÓN</t>
  </si>
  <si>
    <r>
      <rPr>
        <b/>
        <sz val="16"/>
        <color theme="1"/>
        <rFont val="Calibri"/>
        <family val="2"/>
        <scheme val="minor"/>
      </rPr>
      <t>Notas adicionales</t>
    </r>
    <r>
      <rPr>
        <sz val="16"/>
        <color theme="1"/>
        <rFont val="Calibri"/>
        <family val="2"/>
        <scheme val="minor"/>
      </rPr>
      <t xml:space="preserve">: </t>
    </r>
  </si>
  <si>
    <t>RESTRICCIONES ACTIVIDADES AGROPECUARIAS (ha)</t>
  </si>
  <si>
    <t>FA  (ha)</t>
  </si>
  <si>
    <t>APPA (ha)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</si>
</sst>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
    <numFmt numFmtId="166" formatCode="0.0%"/>
  </numFmts>
  <fonts count="9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Calibri"/>
      <family val="2"/>
      <scheme val="minor"/>
    </font>
    <font>
      <u/>
      <sz val="10"/>
      <color theme="10"/>
      <name val="Arial"/>
      <family val="2"/>
    </font>
    <font>
      <sz val="8"/>
      <name val="Arial"/>
      <family val="2"/>
    </font>
    <font>
      <u/>
      <sz val="10"/>
      <color theme="10"/>
      <name val="Arial"/>
      <family val="2"/>
    </font>
    <font>
      <u/>
      <sz val="11"/>
      <color theme="10"/>
      <name val="Calibri"/>
      <family val="2"/>
      <scheme val="minor"/>
    </font>
    <font>
      <b/>
      <sz val="11"/>
      <color theme="1"/>
      <name val="Calibri"/>
      <family val="2"/>
      <scheme val="minor"/>
    </font>
    <font>
      <b/>
      <sz val="11"/>
      <name val="Calibri"/>
      <family val="2"/>
      <scheme val="minor"/>
    </font>
    <font>
      <b/>
      <sz val="11"/>
      <color rgb="FF000000"/>
      <name val="Calibri"/>
      <family val="2"/>
      <scheme val="minor"/>
    </font>
    <font>
      <sz val="11"/>
      <name val="Calibri"/>
      <family val="2"/>
      <scheme val="minor"/>
    </font>
    <font>
      <sz val="11"/>
      <color indexed="17"/>
      <name val="Calibri"/>
      <family val="2"/>
      <scheme val="minor"/>
    </font>
    <font>
      <sz val="11"/>
      <color indexed="10"/>
      <name val="Calibri"/>
      <family val="2"/>
      <scheme val="minor"/>
    </font>
    <font>
      <sz val="11"/>
      <color indexed="48"/>
      <name val="Calibri"/>
      <family val="2"/>
      <scheme val="minor"/>
    </font>
    <font>
      <sz val="9"/>
      <name val="Calibri"/>
      <family val="2"/>
      <scheme val="minor"/>
    </font>
    <font>
      <sz val="11"/>
      <color rgb="FFFF0000"/>
      <name val="Calibri"/>
      <family val="2"/>
      <scheme val="minor"/>
    </font>
    <font>
      <sz val="48"/>
      <color theme="1"/>
      <name val="Calibri"/>
      <family val="2"/>
      <scheme val="minor"/>
    </font>
    <font>
      <b/>
      <sz val="20"/>
      <color theme="1"/>
      <name val="Calibri"/>
      <family val="2"/>
      <scheme val="minor"/>
    </font>
    <font>
      <b/>
      <sz val="16"/>
      <color theme="1"/>
      <name val="Calibri"/>
      <family val="2"/>
      <scheme val="minor"/>
    </font>
    <font>
      <b/>
      <sz val="14"/>
      <color rgb="FF000000"/>
      <name val="Calibri"/>
      <family val="2"/>
      <scheme val="minor"/>
    </font>
    <font>
      <sz val="14"/>
      <color rgb="FF000000"/>
      <name val="Calibri"/>
      <family val="2"/>
      <scheme val="minor"/>
    </font>
    <font>
      <sz val="14"/>
      <color theme="1"/>
      <name val="Calibri"/>
      <family val="2"/>
      <scheme val="minor"/>
    </font>
    <font>
      <b/>
      <sz val="14"/>
      <color theme="1"/>
      <name val="Calibri"/>
      <family val="2"/>
      <scheme val="minor"/>
    </font>
    <font>
      <sz val="16"/>
      <color theme="1"/>
      <name val="Calibri"/>
      <family val="2"/>
      <scheme val="minor"/>
    </font>
    <font>
      <b/>
      <sz val="16"/>
      <name val="Calibri"/>
      <family val="2"/>
      <scheme val="minor"/>
    </font>
    <font>
      <sz val="22"/>
      <color theme="1"/>
      <name val="Calibri"/>
      <family val="2"/>
      <scheme val="minor"/>
    </font>
    <font>
      <sz val="12"/>
      <color theme="1"/>
      <name val="Calibri"/>
      <family val="2"/>
      <scheme val="minor"/>
    </font>
    <font>
      <b/>
      <sz val="12"/>
      <color theme="1"/>
      <name val="Calibri"/>
      <family val="2"/>
      <scheme val="minor"/>
    </font>
    <font>
      <sz val="18"/>
      <color theme="1"/>
      <name val="Calibri"/>
      <family val="2"/>
      <scheme val="minor"/>
    </font>
    <font>
      <sz val="12"/>
      <name val="Calibri"/>
      <family val="2"/>
      <scheme val="minor"/>
    </font>
    <font>
      <b/>
      <sz val="16"/>
      <color theme="0"/>
      <name val="Calibri"/>
      <family val="2"/>
      <scheme val="minor"/>
    </font>
    <font>
      <sz val="20"/>
      <color theme="1"/>
      <name val="Calibri"/>
      <family val="2"/>
      <scheme val="minor"/>
    </font>
    <font>
      <b/>
      <sz val="14"/>
      <color theme="0"/>
      <name val="Calibri"/>
      <family val="2"/>
      <scheme val="minor"/>
    </font>
    <font>
      <b/>
      <sz val="18"/>
      <color theme="0"/>
      <name val="Calibri"/>
      <family val="2"/>
      <scheme val="minor"/>
    </font>
    <font>
      <sz val="24"/>
      <color theme="1"/>
      <name val="Calibri"/>
      <family val="2"/>
      <scheme val="minor"/>
    </font>
    <font>
      <sz val="20"/>
      <name val="Arial"/>
      <family val="2"/>
    </font>
    <font>
      <sz val="28"/>
      <color theme="1"/>
      <name val="Calibri"/>
      <family val="2"/>
      <scheme val="minor"/>
    </font>
    <font>
      <b/>
      <sz val="20"/>
      <color theme="0"/>
      <name val="Calibri"/>
      <family val="2"/>
      <scheme val="minor"/>
    </font>
    <font>
      <sz val="14"/>
      <name val="Calibri"/>
      <family val="2"/>
      <scheme val="minor"/>
    </font>
    <font>
      <b/>
      <sz val="14"/>
      <name val="Calibri"/>
      <family val="2"/>
      <scheme val="minor"/>
    </font>
    <font>
      <sz val="16"/>
      <color rgb="FFFF0000"/>
      <name val="Calibri"/>
      <family val="2"/>
      <scheme val="minor"/>
    </font>
    <font>
      <sz val="16"/>
      <name val="Calibri"/>
      <family val="2"/>
      <scheme val="minor"/>
    </font>
    <font>
      <sz val="11"/>
      <color theme="0"/>
      <name val="Calibri"/>
      <family val="2"/>
      <scheme val="minor"/>
    </font>
    <font>
      <sz val="26"/>
      <color theme="1"/>
      <name val="Calibri"/>
      <family val="2"/>
      <scheme val="minor"/>
    </font>
    <font>
      <b/>
      <sz val="26"/>
      <color rgb="FFFF0000"/>
      <name val="Calibri"/>
      <family val="2"/>
      <scheme val="minor"/>
    </font>
    <font>
      <b/>
      <sz val="11"/>
      <color theme="0"/>
      <name val="Calibri"/>
      <family val="2"/>
      <scheme val="minor"/>
    </font>
    <font>
      <b/>
      <sz val="22"/>
      <color theme="0" tint="-0.14999847407452621"/>
      <name val="Calibri"/>
      <family val="2"/>
      <scheme val="minor"/>
    </font>
    <font>
      <sz val="14"/>
      <color rgb="FF000000"/>
      <name val="Calibri"/>
      <family val="2"/>
    </font>
    <font>
      <sz val="8"/>
      <name val="Arial"/>
      <family val="2"/>
    </font>
    <font>
      <sz val="18"/>
      <color rgb="FFFF0000"/>
      <name val="Calibri"/>
      <family val="2"/>
      <scheme val="minor"/>
    </font>
    <font>
      <sz val="14"/>
      <name val="Calibri"/>
      <family val="2"/>
      <scheme val="minor"/>
    </font>
    <font>
      <sz val="10"/>
      <name val="Arial"/>
      <family val="2"/>
    </font>
    <font>
      <b/>
      <sz val="20"/>
      <name val="Calibri"/>
      <family val="2"/>
      <scheme val="minor"/>
    </font>
    <font>
      <sz val="14"/>
      <name val="Arial"/>
      <family val="2"/>
    </font>
    <font>
      <sz val="11"/>
      <name val="Aptos"/>
      <family val="2"/>
    </font>
    <font>
      <sz val="36"/>
      <color theme="1"/>
      <name val="Calibri"/>
      <family val="2"/>
      <scheme val="minor"/>
    </font>
    <font>
      <sz val="20"/>
      <name val="Calibri"/>
      <family val="2"/>
      <scheme val="minor"/>
    </font>
    <font>
      <sz val="28"/>
      <color rgb="FF000000"/>
      <name val="Calibri"/>
      <family val="2"/>
      <scheme val="minor"/>
    </font>
    <font>
      <b/>
      <sz val="28"/>
      <color rgb="FF000000"/>
      <name val="Calibri"/>
      <family val="2"/>
      <scheme val="minor"/>
    </font>
    <font>
      <b/>
      <sz val="18"/>
      <color theme="1"/>
      <name val="Calibri"/>
      <family val="2"/>
      <scheme val="minor"/>
    </font>
    <font>
      <sz val="16"/>
      <color rgb="FF000000"/>
      <name val="Calibri"/>
      <family val="2"/>
    </font>
    <font>
      <sz val="16"/>
      <name val="Arial"/>
      <family val="2"/>
    </font>
    <font>
      <b/>
      <sz val="22"/>
      <color theme="1"/>
      <name val="Calibri"/>
      <family val="2"/>
      <scheme val="minor"/>
    </font>
    <font>
      <b/>
      <sz val="24"/>
      <color theme="1"/>
      <name val="Calibri"/>
      <family val="2"/>
      <scheme val="minor"/>
    </font>
    <font>
      <b/>
      <sz val="28"/>
      <color theme="1"/>
      <name val="Calibri"/>
      <family val="2"/>
      <scheme val="minor"/>
    </font>
    <font>
      <b/>
      <sz val="36"/>
      <color theme="1"/>
      <name val="Calibri"/>
      <family val="2"/>
      <scheme val="minor"/>
    </font>
    <font>
      <b/>
      <sz val="22"/>
      <name val="Calibri"/>
      <family val="2"/>
      <scheme val="minor"/>
    </font>
    <font>
      <sz val="72"/>
      <color theme="1"/>
      <name val="Calibri"/>
      <family val="2"/>
      <scheme val="minor"/>
    </font>
    <font>
      <sz val="16"/>
      <color rgb="FF000000"/>
      <name val="Calibri"/>
      <family val="2"/>
      <scheme val="minor"/>
    </font>
    <font>
      <sz val="20"/>
      <color rgb="FF000000"/>
      <name val="Calibri"/>
      <family val="2"/>
      <scheme val="minor"/>
    </font>
    <font>
      <b/>
      <sz val="22"/>
      <color theme="0"/>
      <name val="Calibri"/>
      <family val="2"/>
      <scheme val="minor"/>
    </font>
    <font>
      <sz val="22"/>
      <name val="Arial"/>
      <family val="2"/>
    </font>
    <font>
      <sz val="20"/>
      <color rgb="FF000000"/>
      <name val="Calibri"/>
      <family val="2"/>
    </font>
    <font>
      <b/>
      <sz val="20"/>
      <color theme="0" tint="-0.14999847407452621"/>
      <name val="Calibri"/>
      <family val="2"/>
      <scheme val="minor"/>
    </font>
    <font>
      <b/>
      <sz val="16"/>
      <color theme="0" tint="-0.14999847407452621"/>
      <name val="Calibri"/>
      <family val="2"/>
      <scheme val="minor"/>
    </font>
    <font>
      <sz val="22"/>
      <color rgb="FF000000"/>
      <name val="Calibri"/>
      <family val="2"/>
      <scheme val="minor"/>
    </font>
    <font>
      <sz val="22"/>
      <name val="Calibri"/>
      <family val="2"/>
      <scheme val="minor"/>
    </font>
    <font>
      <sz val="22"/>
      <color rgb="FFFF0000"/>
      <name val="Calibri"/>
      <family val="2"/>
      <scheme val="minor"/>
    </font>
    <font>
      <b/>
      <sz val="20"/>
      <color theme="0"/>
      <name val="Calibri"/>
      <family val="2"/>
    </font>
    <font>
      <b/>
      <sz val="20"/>
      <color rgb="FF000000"/>
      <name val="Calibri"/>
      <family val="2"/>
    </font>
    <font>
      <b/>
      <sz val="28"/>
      <color theme="0"/>
      <name val="Calibri"/>
      <family val="2"/>
      <scheme val="minor"/>
    </font>
    <font>
      <sz val="14"/>
      <color theme="0"/>
      <name val="Calibri"/>
      <family val="2"/>
      <scheme val="minor"/>
    </font>
    <font>
      <b/>
      <sz val="20"/>
      <color rgb="FF000000"/>
      <name val="Calibri"/>
      <family val="2"/>
      <scheme val="minor"/>
    </font>
    <font>
      <sz val="11"/>
      <color rgb="FF000000"/>
      <name val="Aptos Narrow"/>
      <family val="2"/>
    </font>
    <font>
      <b/>
      <sz val="48"/>
      <name val="Arial"/>
      <family val="2"/>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00206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9" tint="-0.249977111117893"/>
        <bgColor theme="4" tint="0.79998168889431442"/>
      </patternFill>
    </fill>
    <fill>
      <patternFill patternType="solid">
        <fgColor theme="2" tint="-9.9978637043366805E-2"/>
        <bgColor indexed="64"/>
      </patternFill>
    </fill>
    <fill>
      <patternFill patternType="solid">
        <fgColor theme="2" tint="-0.249977111117893"/>
        <bgColor indexed="64"/>
      </patternFill>
    </fill>
  </fills>
  <borders count="7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tint="0.499984740745262"/>
      </left>
      <right style="thin">
        <color theme="0" tint="-0.499984740745262"/>
      </right>
      <top style="thin">
        <color theme="0" tint="-0.499984740745262"/>
      </top>
      <bottom style="thin">
        <color theme="0" tint="-0.499984740745262"/>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style="thin">
        <color indexed="64"/>
      </left>
      <right style="thin">
        <color indexed="64"/>
      </right>
      <top/>
      <bottom style="medium">
        <color theme="4" tint="-0.249977111117893"/>
      </bottom>
      <diagonal/>
    </border>
    <border>
      <left style="thin">
        <color indexed="64"/>
      </left>
      <right style="thin">
        <color indexed="64"/>
      </right>
      <top style="medium">
        <color theme="4" tint="-0.249977111117893"/>
      </top>
      <bottom/>
      <diagonal/>
    </border>
    <border>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right/>
      <top style="medium">
        <color indexed="64"/>
      </top>
      <bottom/>
      <diagonal/>
    </border>
    <border>
      <left/>
      <right/>
      <top style="thin">
        <color theme="4" tint="-0.249977111117893"/>
      </top>
      <bottom style="medium">
        <color theme="4" tint="-0.249977111117893"/>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s>
  <cellStyleXfs count="18">
    <xf numFmtId="0" fontId="0" fillId="0" borderId="0"/>
    <xf numFmtId="0" fontId="8" fillId="0" borderId="0"/>
    <xf numFmtId="0" fontId="10" fillId="0" borderId="0" applyNumberFormat="0" applyFill="0" applyBorder="0" applyAlignment="0" applyProtection="0"/>
    <xf numFmtId="0" fontId="12" fillId="0" borderId="0" applyNumberFormat="0" applyFill="0" applyBorder="0" applyAlignment="0" applyProtection="0"/>
    <xf numFmtId="0" fontId="7" fillId="0" borderId="0"/>
    <xf numFmtId="0" fontId="13" fillId="0" borderId="0" applyNumberFormat="0" applyFill="0" applyBorder="0" applyAlignment="0" applyProtection="0"/>
    <xf numFmtId="0" fontId="13" fillId="0" borderId="0" applyNumberFormat="0" applyFill="0" applyBorder="0" applyAlignment="0" applyProtection="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58" fillId="0" borderId="0" applyFont="0" applyFill="0" applyBorder="0" applyAlignment="0" applyProtection="0"/>
  </cellStyleXfs>
  <cellXfs count="1201">
    <xf numFmtId="0" fontId="0" fillId="0" borderId="0" xfId="0"/>
    <xf numFmtId="0" fontId="9" fillId="0" borderId="0" xfId="0" applyFont="1"/>
    <xf numFmtId="0" fontId="9" fillId="3" borderId="2" xfId="0" applyFont="1" applyFill="1" applyBorder="1"/>
    <xf numFmtId="0" fontId="9" fillId="0" borderId="2" xfId="0" applyFont="1" applyBorder="1"/>
    <xf numFmtId="0" fontId="9" fillId="2" borderId="2" xfId="0" applyFont="1" applyFill="1" applyBorder="1"/>
    <xf numFmtId="0" fontId="21" fillId="0" borderId="2" xfId="0" applyFont="1" applyBorder="1"/>
    <xf numFmtId="0" fontId="21" fillId="0" borderId="2" xfId="0" applyFont="1" applyBorder="1" applyAlignment="1">
      <alignment vertical="center" wrapText="1"/>
    </xf>
    <xf numFmtId="0" fontId="21" fillId="0" borderId="0" xfId="0" applyFont="1" applyAlignment="1">
      <alignment vertical="center" wrapText="1"/>
    </xf>
    <xf numFmtId="0" fontId="21" fillId="2" borderId="2" xfId="0" applyFont="1" applyFill="1" applyBorder="1" applyAlignment="1">
      <alignment vertical="center" wrapText="1"/>
    </xf>
    <xf numFmtId="0" fontId="9" fillId="3" borderId="9" xfId="0" applyFont="1" applyFill="1" applyBorder="1"/>
    <xf numFmtId="0" fontId="14" fillId="3" borderId="4" xfId="1" applyFont="1" applyFill="1" applyBorder="1" applyAlignment="1">
      <alignment horizontal="left" vertical="top" wrapText="1"/>
    </xf>
    <xf numFmtId="0" fontId="16" fillId="3" borderId="4" xfId="1" applyFont="1" applyFill="1" applyBorder="1" applyAlignment="1">
      <alignment horizontal="left" vertical="top" wrapText="1"/>
    </xf>
    <xf numFmtId="0" fontId="14" fillId="3" borderId="9" xfId="1" applyFont="1" applyFill="1" applyBorder="1" applyAlignment="1">
      <alignment horizontal="left" vertical="top" wrapText="1"/>
    </xf>
    <xf numFmtId="14" fontId="14" fillId="3" borderId="10" xfId="1" applyNumberFormat="1" applyFont="1" applyFill="1" applyBorder="1" applyAlignment="1">
      <alignment horizontal="left" vertical="top" wrapText="1"/>
    </xf>
    <xf numFmtId="0" fontId="15" fillId="0" borderId="0" xfId="0" applyFont="1" applyAlignment="1">
      <alignment horizontal="left" vertical="top" wrapText="1"/>
    </xf>
    <xf numFmtId="0" fontId="17" fillId="0" borderId="2" xfId="0" applyFont="1" applyBorder="1" applyAlignment="1">
      <alignment horizontal="left" vertical="top" wrapText="1"/>
    </xf>
    <xf numFmtId="0" fontId="17" fillId="0" borderId="11" xfId="0" applyFont="1" applyBorder="1" applyAlignment="1">
      <alignment horizontal="left" vertical="top" wrapText="1"/>
    </xf>
    <xf numFmtId="0" fontId="17" fillId="2" borderId="2" xfId="0" applyFont="1" applyFill="1" applyBorder="1" applyAlignment="1">
      <alignment horizontal="left" vertical="top" wrapText="1"/>
    </xf>
    <xf numFmtId="14" fontId="17" fillId="0" borderId="8" xfId="0" applyNumberFormat="1" applyFont="1" applyBorder="1" applyAlignment="1">
      <alignment horizontal="left" vertical="top" wrapText="1"/>
    </xf>
    <xf numFmtId="0" fontId="18" fillId="0" borderId="0" xfId="0" applyFont="1" applyAlignment="1">
      <alignment horizontal="left" vertical="top" wrapText="1"/>
    </xf>
    <xf numFmtId="14" fontId="17" fillId="0" borderId="0" xfId="0" applyNumberFormat="1" applyFont="1" applyAlignment="1">
      <alignment horizontal="left" vertical="top" wrapText="1"/>
    </xf>
    <xf numFmtId="0" fontId="19" fillId="0" borderId="0" xfId="0" applyFont="1" applyAlignment="1">
      <alignment horizontal="left" vertical="top" wrapText="1"/>
    </xf>
    <xf numFmtId="0" fontId="17" fillId="0" borderId="0" xfId="0" applyFont="1" applyAlignment="1">
      <alignment horizontal="left" vertical="top" wrapText="1"/>
    </xf>
    <xf numFmtId="164" fontId="17" fillId="2" borderId="2" xfId="0" applyNumberFormat="1" applyFont="1" applyFill="1" applyBorder="1" applyAlignment="1">
      <alignment horizontal="left" vertical="top" wrapText="1"/>
    </xf>
    <xf numFmtId="0" fontId="20" fillId="0" borderId="0" xfId="0" applyFont="1" applyAlignment="1">
      <alignment horizontal="left" vertical="top" wrapText="1"/>
    </xf>
    <xf numFmtId="0" fontId="17" fillId="2" borderId="9" xfId="0" applyFont="1" applyFill="1" applyBorder="1" applyAlignment="1">
      <alignment horizontal="left" vertical="top" wrapText="1"/>
    </xf>
    <xf numFmtId="0" fontId="17" fillId="0" borderId="9" xfId="0" applyFont="1" applyBorder="1" applyAlignment="1">
      <alignment horizontal="left" vertical="top" wrapText="1"/>
    </xf>
    <xf numFmtId="0" fontId="17" fillId="2" borderId="3" xfId="0" applyFont="1" applyFill="1" applyBorder="1" applyAlignment="1">
      <alignment horizontal="left" vertical="top" wrapText="1"/>
    </xf>
    <xf numFmtId="0" fontId="17" fillId="0" borderId="12" xfId="0" applyFont="1" applyBorder="1" applyAlignment="1">
      <alignment horizontal="left" vertical="top" wrapText="1"/>
    </xf>
    <xf numFmtId="14" fontId="17" fillId="0" borderId="12" xfId="0" applyNumberFormat="1" applyFont="1" applyBorder="1" applyAlignment="1">
      <alignment horizontal="left" vertical="top" wrapText="1"/>
    </xf>
    <xf numFmtId="14" fontId="17" fillId="0" borderId="2" xfId="0" applyNumberFormat="1" applyFont="1" applyBorder="1" applyAlignment="1">
      <alignment horizontal="left" vertical="top" wrapText="1"/>
    </xf>
    <xf numFmtId="14" fontId="17" fillId="0" borderId="9" xfId="0" applyNumberFormat="1" applyFont="1" applyBorder="1" applyAlignment="1">
      <alignment horizontal="left" vertical="top" wrapText="1"/>
    </xf>
    <xf numFmtId="0" fontId="13" fillId="0" borderId="2" xfId="2" applyFont="1" applyBorder="1" applyAlignment="1">
      <alignment horizontal="left" vertical="top" wrapText="1"/>
    </xf>
    <xf numFmtId="0" fontId="13" fillId="0" borderId="0" xfId="2" applyFont="1" applyAlignment="1">
      <alignment horizontal="left" vertical="top" wrapText="1"/>
    </xf>
    <xf numFmtId="0" fontId="13" fillId="0" borderId="12" xfId="2" applyFont="1" applyBorder="1" applyAlignment="1">
      <alignment horizontal="left" vertical="top" wrapText="1"/>
    </xf>
    <xf numFmtId="0" fontId="14" fillId="3" borderId="1" xfId="0" applyFont="1" applyFill="1" applyBorder="1" applyAlignment="1">
      <alignment horizontal="left" vertical="top" wrapText="1"/>
    </xf>
    <xf numFmtId="0" fontId="17" fillId="0" borderId="5" xfId="1" applyFont="1" applyBorder="1" applyAlignment="1">
      <alignment horizontal="left" vertical="top" wrapText="1"/>
    </xf>
    <xf numFmtId="0" fontId="10" fillId="0" borderId="2" xfId="2" applyBorder="1" applyAlignment="1">
      <alignment horizontal="left" vertical="top" wrapText="1"/>
    </xf>
    <xf numFmtId="0" fontId="10" fillId="0" borderId="5" xfId="2" applyBorder="1" applyAlignment="1">
      <alignment horizontal="left" vertical="top" wrapText="1"/>
    </xf>
    <xf numFmtId="0" fontId="10" fillId="0" borderId="11" xfId="2" applyBorder="1" applyAlignment="1">
      <alignment horizontal="left" vertical="top" wrapText="1"/>
    </xf>
    <xf numFmtId="0" fontId="17" fillId="0" borderId="6" xfId="0" applyFont="1" applyBorder="1" applyAlignment="1">
      <alignment horizontal="left" vertical="top" wrapText="1"/>
    </xf>
    <xf numFmtId="0" fontId="10" fillId="0" borderId="0" xfId="2" applyAlignment="1">
      <alignment horizontal="left" vertical="top" wrapText="1"/>
    </xf>
    <xf numFmtId="0" fontId="10" fillId="0" borderId="2" xfId="2" applyFill="1" applyBorder="1" applyAlignment="1">
      <alignment horizontal="left" vertical="top" wrapText="1"/>
    </xf>
    <xf numFmtId="3" fontId="10" fillId="0" borderId="2" xfId="2" applyNumberFormat="1" applyBorder="1" applyAlignment="1">
      <alignment horizontal="left" vertical="top" wrapText="1"/>
    </xf>
    <xf numFmtId="0" fontId="33" fillId="0" borderId="2" xfId="7" applyFont="1" applyBorder="1" applyAlignment="1">
      <alignment vertical="center" wrapText="1"/>
    </xf>
    <xf numFmtId="0" fontId="5" fillId="0" borderId="0" xfId="8"/>
    <xf numFmtId="43" fontId="0" fillId="0" borderId="0" xfId="9" applyFont="1" applyAlignment="1">
      <alignment horizontal="right"/>
    </xf>
    <xf numFmtId="0" fontId="28" fillId="0" borderId="0" xfId="8" applyFont="1"/>
    <xf numFmtId="0" fontId="5" fillId="2" borderId="3" xfId="8" applyFill="1" applyBorder="1"/>
    <xf numFmtId="0" fontId="39" fillId="6" borderId="9" xfId="8" applyFont="1" applyFill="1" applyBorder="1" applyAlignment="1">
      <alignment horizontal="center" vertical="center"/>
    </xf>
    <xf numFmtId="0" fontId="39" fillId="6" borderId="30" xfId="8" applyFont="1" applyFill="1" applyBorder="1" applyAlignment="1">
      <alignment horizontal="center" vertical="center" wrapText="1"/>
    </xf>
    <xf numFmtId="0" fontId="37" fillId="6" borderId="28" xfId="8" applyFont="1" applyFill="1" applyBorder="1" applyAlignment="1">
      <alignment horizontal="center" vertical="center" wrapText="1"/>
    </xf>
    <xf numFmtId="0" fontId="28" fillId="7" borderId="2" xfId="8" applyFont="1" applyFill="1" applyBorder="1" applyAlignment="1">
      <alignment horizontal="center" vertical="center" wrapText="1"/>
    </xf>
    <xf numFmtId="0" fontId="28" fillId="0" borderId="2" xfId="8" applyFont="1" applyBorder="1" applyAlignment="1">
      <alignment vertical="center" wrapText="1"/>
    </xf>
    <xf numFmtId="0" fontId="28" fillId="8" borderId="2" xfId="8" applyFont="1" applyFill="1" applyBorder="1" applyAlignment="1">
      <alignment horizontal="center" vertical="center" wrapText="1"/>
    </xf>
    <xf numFmtId="0" fontId="27" fillId="0" borderId="8" xfId="8" applyFont="1" applyBorder="1" applyAlignment="1">
      <alignment horizontal="center" vertical="center" wrapText="1"/>
    </xf>
    <xf numFmtId="0" fontId="26" fillId="0" borderId="20" xfId="8" applyFont="1" applyBorder="1" applyAlignment="1">
      <alignment horizontal="center" vertical="center" wrapText="1"/>
    </xf>
    <xf numFmtId="0" fontId="28" fillId="2" borderId="17" xfId="8" applyFont="1" applyFill="1" applyBorder="1" applyAlignment="1">
      <alignment horizontal="left" vertical="top" wrapText="1"/>
    </xf>
    <xf numFmtId="0" fontId="28" fillId="2" borderId="9" xfId="8" applyFont="1" applyFill="1" applyBorder="1" applyAlignment="1">
      <alignment horizontal="left" vertical="top" wrapText="1"/>
    </xf>
    <xf numFmtId="0" fontId="28" fillId="0" borderId="2" xfId="8" applyFont="1" applyBorder="1" applyAlignment="1">
      <alignment horizontal="center" vertical="center" wrapText="1"/>
    </xf>
    <xf numFmtId="0" fontId="28" fillId="7" borderId="9" xfId="8" applyFont="1" applyFill="1" applyBorder="1" applyAlignment="1">
      <alignment horizontal="center" vertical="center" wrapText="1"/>
    </xf>
    <xf numFmtId="0" fontId="28" fillId="8" borderId="9" xfId="8" applyFont="1" applyFill="1" applyBorder="1" applyAlignment="1">
      <alignment horizontal="center" vertical="center" wrapText="1"/>
    </xf>
    <xf numFmtId="0" fontId="25" fillId="7" borderId="9" xfId="8" applyFont="1" applyFill="1" applyBorder="1" applyAlignment="1">
      <alignment horizontal="center" vertical="center" wrapText="1"/>
    </xf>
    <xf numFmtId="0" fontId="25" fillId="0" borderId="3" xfId="8" applyFont="1" applyBorder="1" applyAlignment="1">
      <alignment horizontal="center" vertical="center"/>
    </xf>
    <xf numFmtId="0" fontId="25" fillId="7" borderId="3" xfId="8" applyFont="1" applyFill="1" applyBorder="1" applyAlignment="1">
      <alignment horizontal="center" vertical="center"/>
    </xf>
    <xf numFmtId="0" fontId="25" fillId="8" borderId="11" xfId="8" applyFont="1" applyFill="1" applyBorder="1" applyAlignment="1">
      <alignment horizontal="center" vertical="center"/>
    </xf>
    <xf numFmtId="0" fontId="25" fillId="0" borderId="11" xfId="8" applyFont="1" applyBorder="1" applyAlignment="1">
      <alignment horizontal="center" vertical="center"/>
    </xf>
    <xf numFmtId="0" fontId="29" fillId="0" borderId="25" xfId="8" applyFont="1" applyBorder="1" applyAlignment="1">
      <alignment horizontal="center" vertical="center" wrapText="1"/>
    </xf>
    <xf numFmtId="0" fontId="29" fillId="0" borderId="23" xfId="8" applyFont="1" applyBorder="1" applyAlignment="1">
      <alignment horizontal="center" vertical="center" wrapText="1"/>
    </xf>
    <xf numFmtId="0" fontId="29" fillId="0" borderId="31" xfId="8" applyFont="1" applyBorder="1" applyAlignment="1">
      <alignment horizontal="center" vertical="center" wrapText="1"/>
    </xf>
    <xf numFmtId="0" fontId="29" fillId="0" borderId="24" xfId="8" applyFont="1" applyBorder="1" applyAlignment="1">
      <alignment horizontal="center" vertical="center" wrapText="1"/>
    </xf>
    <xf numFmtId="43" fontId="29" fillId="0" borderId="1" xfId="9" applyFont="1" applyBorder="1" applyAlignment="1">
      <alignment horizontal="right" vertical="center"/>
    </xf>
    <xf numFmtId="0" fontId="29" fillId="0" borderId="24" xfId="8" applyFont="1" applyBorder="1" applyAlignment="1">
      <alignment horizontal="center" vertical="center"/>
    </xf>
    <xf numFmtId="0" fontId="29" fillId="0" borderId="26" xfId="8" applyFont="1" applyBorder="1" applyAlignment="1">
      <alignment horizontal="center" vertical="center"/>
    </xf>
    <xf numFmtId="0" fontId="5" fillId="2" borderId="9" xfId="8" applyFill="1" applyBorder="1"/>
    <xf numFmtId="0" fontId="14" fillId="0" borderId="14" xfId="7" applyFont="1" applyBorder="1" applyAlignment="1">
      <alignment horizontal="left" vertical="center"/>
    </xf>
    <xf numFmtId="0" fontId="25" fillId="0" borderId="2" xfId="7" applyFont="1" applyBorder="1" applyAlignment="1">
      <alignment horizontal="left" vertical="center"/>
    </xf>
    <xf numFmtId="0" fontId="28" fillId="0" borderId="6" xfId="7" applyFont="1" applyBorder="1" applyAlignment="1">
      <alignment horizontal="left" vertical="center"/>
    </xf>
    <xf numFmtId="4" fontId="5" fillId="0" borderId="0" xfId="8" applyNumberFormat="1"/>
    <xf numFmtId="0" fontId="25" fillId="0" borderId="2" xfId="8" applyFont="1" applyBorder="1" applyAlignment="1">
      <alignment vertical="center"/>
    </xf>
    <xf numFmtId="4" fontId="25" fillId="0" borderId="2" xfId="8" applyNumberFormat="1" applyFont="1" applyBorder="1" applyAlignment="1">
      <alignment vertical="center"/>
    </xf>
    <xf numFmtId="0" fontId="29" fillId="0" borderId="18" xfId="8" applyFont="1" applyBorder="1" applyAlignment="1">
      <alignment horizontal="center" vertical="center" wrapText="1"/>
    </xf>
    <xf numFmtId="0" fontId="29" fillId="0" borderId="40" xfId="8" applyFont="1" applyBorder="1" applyAlignment="1">
      <alignment horizontal="center" vertical="center" wrapText="1"/>
    </xf>
    <xf numFmtId="0" fontId="29" fillId="0" borderId="2" xfId="8" applyFont="1" applyBorder="1" applyAlignment="1">
      <alignment horizontal="center" vertical="center" wrapText="1"/>
    </xf>
    <xf numFmtId="0" fontId="30" fillId="0" borderId="0" xfId="8" applyFont="1"/>
    <xf numFmtId="0" fontId="23" fillId="2" borderId="9" xfId="8" applyFont="1" applyFill="1" applyBorder="1" applyAlignment="1">
      <alignment vertical="center" wrapText="1"/>
    </xf>
    <xf numFmtId="0" fontId="23" fillId="2" borderId="3" xfId="8" applyFont="1" applyFill="1" applyBorder="1" applyAlignment="1">
      <alignment vertical="center" wrapText="1"/>
    </xf>
    <xf numFmtId="0" fontId="25" fillId="0" borderId="3" xfId="8" applyFont="1" applyBorder="1" applyAlignment="1">
      <alignment vertical="center"/>
    </xf>
    <xf numFmtId="0" fontId="35" fillId="0" borderId="0" xfId="8" applyFont="1"/>
    <xf numFmtId="0" fontId="32" fillId="0" borderId="0" xfId="8" applyFont="1"/>
    <xf numFmtId="0" fontId="41" fillId="0" borderId="0" xfId="8" applyFont="1"/>
    <xf numFmtId="0" fontId="42" fillId="0" borderId="0" xfId="0" applyFont="1"/>
    <xf numFmtId="4" fontId="42" fillId="0" borderId="0" xfId="0" applyNumberFormat="1" applyFont="1"/>
    <xf numFmtId="0" fontId="25" fillId="0" borderId="28" xfId="8" applyFont="1" applyBorder="1" applyAlignment="1">
      <alignment vertical="center"/>
    </xf>
    <xf numFmtId="0" fontId="33" fillId="0" borderId="9" xfId="7" applyFont="1" applyBorder="1" applyAlignment="1">
      <alignment vertical="center" wrapText="1"/>
    </xf>
    <xf numFmtId="0" fontId="34" fillId="0" borderId="11" xfId="7" applyFont="1" applyBorder="1" applyAlignment="1">
      <alignment vertical="center"/>
    </xf>
    <xf numFmtId="0" fontId="34" fillId="0" borderId="14" xfId="7" applyFont="1" applyBorder="1" applyAlignment="1">
      <alignment vertical="center"/>
    </xf>
    <xf numFmtId="0" fontId="35" fillId="0" borderId="0" xfId="8" applyFont="1" applyAlignment="1">
      <alignment wrapText="1"/>
    </xf>
    <xf numFmtId="0" fontId="43" fillId="0" borderId="0" xfId="8" applyFont="1"/>
    <xf numFmtId="4" fontId="38" fillId="0" borderId="0" xfId="8" applyNumberFormat="1" applyFont="1"/>
    <xf numFmtId="0" fontId="36" fillId="0" borderId="2" xfId="7" applyFont="1" applyBorder="1" applyAlignment="1">
      <alignment vertical="center" wrapText="1"/>
    </xf>
    <xf numFmtId="0" fontId="10" fillId="0" borderId="9" xfId="2" applyFill="1" applyBorder="1" applyAlignment="1">
      <alignment horizontal="left" vertical="top" wrapText="1"/>
    </xf>
    <xf numFmtId="0" fontId="23" fillId="2" borderId="3" xfId="11" applyFont="1" applyFill="1" applyBorder="1" applyAlignment="1">
      <alignment vertical="center" wrapText="1"/>
    </xf>
    <xf numFmtId="0" fontId="25" fillId="0" borderId="2" xfId="11" applyFont="1" applyBorder="1" applyAlignment="1">
      <alignment horizontal="center" vertical="center"/>
    </xf>
    <xf numFmtId="0" fontId="25" fillId="0" borderId="0" xfId="11" applyFont="1" applyAlignment="1">
      <alignment horizontal="center" vertical="center"/>
    </xf>
    <xf numFmtId="0" fontId="40" fillId="6" borderId="9" xfId="11" applyFont="1" applyFill="1" applyBorder="1" applyAlignment="1">
      <alignment horizontal="center" vertical="center"/>
    </xf>
    <xf numFmtId="0" fontId="25" fillId="0" borderId="26" xfId="11" applyFont="1" applyBorder="1" applyAlignment="1">
      <alignment horizontal="center" vertical="center" wrapText="1"/>
    </xf>
    <xf numFmtId="0" fontId="25" fillId="0" borderId="45" xfId="11" applyFont="1" applyBorder="1" applyAlignment="1">
      <alignment horizontal="center" vertical="center" wrapText="1"/>
    </xf>
    <xf numFmtId="0" fontId="25" fillId="0" borderId="24" xfId="11" applyFont="1" applyBorder="1" applyAlignment="1">
      <alignment horizontal="center" vertical="center"/>
    </xf>
    <xf numFmtId="0" fontId="29" fillId="0" borderId="25" xfId="11" applyFont="1" applyBorder="1" applyAlignment="1">
      <alignment horizontal="center" vertical="center" wrapText="1"/>
    </xf>
    <xf numFmtId="0" fontId="25" fillId="0" borderId="46" xfId="11" applyFont="1" applyBorder="1" applyAlignment="1">
      <alignment horizontal="center" vertical="center"/>
    </xf>
    <xf numFmtId="0" fontId="25" fillId="0" borderId="2" xfId="11" applyFont="1" applyBorder="1" applyAlignment="1">
      <alignment horizontal="center" vertical="center" wrapText="1"/>
    </xf>
    <xf numFmtId="0" fontId="25" fillId="7" borderId="2" xfId="11" applyFont="1" applyFill="1" applyBorder="1" applyAlignment="1">
      <alignment horizontal="center" vertical="center" wrapText="1"/>
    </xf>
    <xf numFmtId="0" fontId="25" fillId="10" borderId="47" xfId="11" applyFont="1" applyFill="1" applyBorder="1" applyAlignment="1">
      <alignment vertical="center"/>
    </xf>
    <xf numFmtId="0" fontId="25" fillId="10" borderId="2" xfId="11" applyFont="1" applyFill="1" applyBorder="1" applyAlignment="1">
      <alignment vertical="center"/>
    </xf>
    <xf numFmtId="0" fontId="28" fillId="8" borderId="2" xfId="11" applyFont="1" applyFill="1" applyBorder="1" applyAlignment="1">
      <alignment horizontal="center" vertical="center" wrapText="1"/>
    </xf>
    <xf numFmtId="0" fontId="28" fillId="7" borderId="2" xfId="11" applyFont="1" applyFill="1" applyBorder="1" applyAlignment="1">
      <alignment horizontal="center" vertical="center" wrapText="1"/>
    </xf>
    <xf numFmtId="0" fontId="28" fillId="0" borderId="2" xfId="11" applyFont="1" applyBorder="1" applyAlignment="1">
      <alignment horizontal="center" vertical="center" wrapText="1"/>
    </xf>
    <xf numFmtId="0" fontId="45" fillId="0" borderId="2" xfId="11" applyFont="1" applyBorder="1" applyAlignment="1">
      <alignment horizontal="left" vertical="center" wrapText="1"/>
    </xf>
    <xf numFmtId="0" fontId="47" fillId="2" borderId="3" xfId="11" applyFont="1" applyFill="1" applyBorder="1" applyAlignment="1">
      <alignment vertical="center" wrapText="1"/>
    </xf>
    <xf numFmtId="0" fontId="45" fillId="11" borderId="2" xfId="11" applyFont="1" applyFill="1" applyBorder="1" applyAlignment="1">
      <alignment horizontal="left" vertical="center"/>
    </xf>
    <xf numFmtId="0" fontId="25" fillId="11" borderId="2" xfId="11" applyFont="1" applyFill="1" applyBorder="1" applyAlignment="1">
      <alignment vertical="center"/>
    </xf>
    <xf numFmtId="0" fontId="30" fillId="2" borderId="3" xfId="11" applyFont="1" applyFill="1" applyBorder="1" applyAlignment="1">
      <alignment vertical="center" wrapText="1"/>
    </xf>
    <xf numFmtId="0" fontId="28" fillId="0" borderId="2" xfId="11" applyFont="1" applyBorder="1" applyAlignment="1">
      <alignment vertical="center" wrapText="1"/>
    </xf>
    <xf numFmtId="0" fontId="37" fillId="6" borderId="50" xfId="11" applyFont="1" applyFill="1" applyBorder="1" applyAlignment="1">
      <alignment horizontal="center" vertical="center" wrapText="1"/>
    </xf>
    <xf numFmtId="0" fontId="37" fillId="6" borderId="42" xfId="11" applyFont="1" applyFill="1" applyBorder="1" applyAlignment="1">
      <alignment horizontal="center" vertical="center" wrapText="1"/>
    </xf>
    <xf numFmtId="43" fontId="29" fillId="0" borderId="1" xfId="12" applyFont="1" applyBorder="1" applyAlignment="1">
      <alignment horizontal="center" vertical="center"/>
    </xf>
    <xf numFmtId="0" fontId="45" fillId="0" borderId="2" xfId="11" applyFont="1" applyBorder="1" applyAlignment="1">
      <alignment vertical="center" wrapText="1"/>
    </xf>
    <xf numFmtId="0" fontId="25" fillId="0" borderId="2" xfId="8" applyFont="1" applyBorder="1" applyAlignment="1">
      <alignment horizontal="center" vertical="center"/>
    </xf>
    <xf numFmtId="0" fontId="30" fillId="0" borderId="0" xfId="8" applyFont="1" applyAlignment="1">
      <alignment vertical="top" wrapText="1"/>
    </xf>
    <xf numFmtId="0" fontId="5" fillId="0" borderId="2" xfId="8" applyBorder="1"/>
    <xf numFmtId="0" fontId="25" fillId="8" borderId="3" xfId="8" applyFont="1" applyFill="1" applyBorder="1" applyAlignment="1">
      <alignment horizontal="center" vertical="center"/>
    </xf>
    <xf numFmtId="0" fontId="27" fillId="0" borderId="2" xfId="8" applyFont="1" applyBorder="1" applyAlignment="1">
      <alignment horizontal="left" vertical="center" wrapText="1"/>
    </xf>
    <xf numFmtId="0" fontId="27" fillId="0" borderId="8" xfId="8" applyFont="1" applyBorder="1" applyAlignment="1">
      <alignment horizontal="left" vertical="center" wrapText="1"/>
    </xf>
    <xf numFmtId="0" fontId="3" fillId="2" borderId="9" xfId="14" applyFill="1" applyBorder="1"/>
    <xf numFmtId="0" fontId="3" fillId="0" borderId="0" xfId="14"/>
    <xf numFmtId="0" fontId="29" fillId="0" borderId="26" xfId="14" applyFont="1" applyBorder="1" applyAlignment="1">
      <alignment horizontal="center" vertical="center"/>
    </xf>
    <xf numFmtId="0" fontId="29" fillId="0" borderId="24" xfId="14" applyFont="1" applyBorder="1" applyAlignment="1">
      <alignment horizontal="center" vertical="center"/>
    </xf>
    <xf numFmtId="43" fontId="29" fillId="0" borderId="1" xfId="15" applyFont="1" applyBorder="1" applyAlignment="1">
      <alignment horizontal="right" vertical="center"/>
    </xf>
    <xf numFmtId="0" fontId="29" fillId="0" borderId="25" xfId="14" applyFont="1" applyBorder="1" applyAlignment="1">
      <alignment horizontal="center" vertical="center" wrapText="1"/>
    </xf>
    <xf numFmtId="0" fontId="25" fillId="0" borderId="11" xfId="14" applyFont="1" applyBorder="1" applyAlignment="1">
      <alignment horizontal="center" vertical="center"/>
    </xf>
    <xf numFmtId="0" fontId="25" fillId="0" borderId="14" xfId="14" applyFont="1" applyBorder="1" applyAlignment="1">
      <alignment horizontal="center" vertical="center"/>
    </xf>
    <xf numFmtId="0" fontId="25" fillId="8" borderId="11" xfId="14" applyFont="1" applyFill="1" applyBorder="1" applyAlignment="1">
      <alignment horizontal="center" vertical="center"/>
    </xf>
    <xf numFmtId="0" fontId="25" fillId="7" borderId="3" xfId="14" applyFont="1" applyFill="1" applyBorder="1" applyAlignment="1">
      <alignment horizontal="center" vertical="center"/>
    </xf>
    <xf numFmtId="0" fontId="25" fillId="0" borderId="3" xfId="14" applyFont="1" applyBorder="1" applyAlignment="1">
      <alignment horizontal="center" vertical="center"/>
    </xf>
    <xf numFmtId="0" fontId="25" fillId="7" borderId="9" xfId="14" applyFont="1" applyFill="1" applyBorder="1" applyAlignment="1">
      <alignment horizontal="center" vertical="center" wrapText="1"/>
    </xf>
    <xf numFmtId="0" fontId="14" fillId="0" borderId="2" xfId="14" applyFont="1" applyBorder="1" applyAlignment="1">
      <alignment horizontal="center"/>
    </xf>
    <xf numFmtId="0" fontId="26" fillId="0" borderId="20" xfId="14" applyFont="1" applyBorder="1" applyAlignment="1">
      <alignment horizontal="center" vertical="center" wrapText="1"/>
    </xf>
    <xf numFmtId="0" fontId="27" fillId="0" borderId="8" xfId="14" applyFont="1" applyBorder="1" applyAlignment="1">
      <alignment horizontal="center" vertical="center" wrapText="1"/>
    </xf>
    <xf numFmtId="43" fontId="27" fillId="0" borderId="22" xfId="15" applyFont="1" applyBorder="1" applyAlignment="1">
      <alignment horizontal="center" vertical="center" wrapText="1"/>
    </xf>
    <xf numFmtId="166" fontId="27" fillId="0" borderId="21" xfId="16" applyNumberFormat="1" applyFont="1" applyBorder="1" applyAlignment="1">
      <alignment horizontal="center" vertical="center" wrapText="1"/>
    </xf>
    <xf numFmtId="0" fontId="28" fillId="2" borderId="17" xfId="14" applyFont="1" applyFill="1" applyBorder="1" applyAlignment="1">
      <alignment horizontal="left" vertical="top" wrapText="1"/>
    </xf>
    <xf numFmtId="0" fontId="28" fillId="8" borderId="9" xfId="14" applyFont="1" applyFill="1" applyBorder="1" applyAlignment="1">
      <alignment horizontal="center" vertical="center" wrapText="1"/>
    </xf>
    <xf numFmtId="0" fontId="28" fillId="7" borderId="9" xfId="14" applyFont="1" applyFill="1" applyBorder="1" applyAlignment="1">
      <alignment horizontal="center" vertical="center" wrapText="1"/>
    </xf>
    <xf numFmtId="0" fontId="28" fillId="7" borderId="2" xfId="14" applyFont="1" applyFill="1" applyBorder="1" applyAlignment="1">
      <alignment horizontal="center" vertical="center" wrapText="1"/>
    </xf>
    <xf numFmtId="0" fontId="3" fillId="0" borderId="2" xfId="14" applyBorder="1"/>
    <xf numFmtId="0" fontId="28" fillId="8" borderId="2" xfId="14" applyFont="1" applyFill="1" applyBorder="1" applyAlignment="1">
      <alignment horizontal="center" vertical="center" wrapText="1"/>
    </xf>
    <xf numFmtId="0" fontId="37" fillId="6" borderId="28" xfId="14" applyFont="1" applyFill="1" applyBorder="1" applyAlignment="1">
      <alignment horizontal="center" vertical="center" wrapText="1"/>
    </xf>
    <xf numFmtId="0" fontId="39" fillId="6" borderId="30" xfId="14" applyFont="1" applyFill="1" applyBorder="1" applyAlignment="1">
      <alignment horizontal="center" vertical="center" wrapText="1"/>
    </xf>
    <xf numFmtId="43" fontId="39" fillId="6" borderId="29" xfId="15" applyFont="1" applyFill="1" applyBorder="1" applyAlignment="1">
      <alignment horizontal="center" vertical="center" wrapText="1"/>
    </xf>
    <xf numFmtId="9" fontId="39" fillId="6" borderId="27" xfId="14" applyNumberFormat="1" applyFont="1" applyFill="1" applyBorder="1" applyAlignment="1">
      <alignment horizontal="center" vertical="center" wrapText="1"/>
    </xf>
    <xf numFmtId="0" fontId="39" fillId="6" borderId="9" xfId="14" applyFont="1" applyFill="1" applyBorder="1" applyAlignment="1">
      <alignment horizontal="center" vertical="center"/>
    </xf>
    <xf numFmtId="0" fontId="52" fillId="6" borderId="10" xfId="14" applyFont="1" applyFill="1" applyBorder="1" applyAlignment="1">
      <alignment horizontal="center"/>
    </xf>
    <xf numFmtId="0" fontId="3" fillId="2" borderId="3" xfId="14" applyFill="1" applyBorder="1"/>
    <xf numFmtId="0" fontId="28" fillId="0" borderId="0" xfId="14" applyFont="1"/>
    <xf numFmtId="0" fontId="32" fillId="0" borderId="0" xfId="14" applyFont="1"/>
    <xf numFmtId="0" fontId="26" fillId="0" borderId="20" xfId="14" applyFont="1" applyBorder="1" applyAlignment="1">
      <alignment vertical="center" wrapText="1"/>
    </xf>
    <xf numFmtId="0" fontId="28" fillId="2" borderId="2" xfId="14" applyFont="1" applyFill="1" applyBorder="1" applyAlignment="1">
      <alignment horizontal="left" vertical="top" wrapText="1"/>
    </xf>
    <xf numFmtId="0" fontId="28" fillId="2" borderId="2" xfId="14" applyFont="1" applyFill="1" applyBorder="1" applyAlignment="1">
      <alignment vertical="top" wrapText="1"/>
    </xf>
    <xf numFmtId="0" fontId="26" fillId="0" borderId="20" xfId="14" applyFont="1" applyBorder="1" applyAlignment="1">
      <alignment horizontal="left" vertical="center" wrapText="1"/>
    </xf>
    <xf numFmtId="0" fontId="28" fillId="0" borderId="2" xfId="14" applyFont="1" applyBorder="1" applyAlignment="1">
      <alignment horizontal="left" vertical="center" wrapText="1"/>
    </xf>
    <xf numFmtId="0" fontId="25" fillId="0" borderId="2" xfId="8" applyFont="1" applyBorder="1" applyAlignment="1">
      <alignment horizontal="right" vertical="center"/>
    </xf>
    <xf numFmtId="0" fontId="51" fillId="2" borderId="17" xfId="14" applyFont="1" applyFill="1" applyBorder="1" applyAlignment="1">
      <alignment horizontal="left" vertical="top" wrapText="1"/>
    </xf>
    <xf numFmtId="0" fontId="29" fillId="0" borderId="2" xfId="14" applyFont="1" applyBorder="1" applyAlignment="1">
      <alignment horizontal="center" vertical="center" wrapText="1"/>
    </xf>
    <xf numFmtId="0" fontId="5" fillId="0" borderId="2" xfId="8" applyBorder="1" applyAlignment="1">
      <alignment vertical="center"/>
    </xf>
    <xf numFmtId="0" fontId="5" fillId="0" borderId="0" xfId="8" applyAlignment="1">
      <alignment vertical="center"/>
    </xf>
    <xf numFmtId="0" fontId="28" fillId="0" borderId="2" xfId="8" applyFont="1" applyBorder="1" applyAlignment="1">
      <alignment vertical="top" wrapText="1"/>
    </xf>
    <xf numFmtId="0" fontId="28" fillId="2" borderId="2" xfId="8" applyFont="1" applyFill="1" applyBorder="1" applyAlignment="1">
      <alignment horizontal="left" vertical="top" wrapText="1"/>
    </xf>
    <xf numFmtId="0" fontId="10" fillId="0" borderId="11" xfId="2" applyFill="1" applyBorder="1" applyAlignment="1">
      <alignment horizontal="left" vertical="top" wrapText="1"/>
    </xf>
    <xf numFmtId="0" fontId="17" fillId="0" borderId="2" xfId="0" applyFont="1" applyBorder="1" applyAlignment="1">
      <alignment vertical="top" wrapText="1"/>
    </xf>
    <xf numFmtId="0" fontId="28" fillId="0" borderId="2" xfId="8" applyFont="1" applyBorder="1" applyAlignment="1">
      <alignment horizontal="left" vertical="center" wrapText="1"/>
    </xf>
    <xf numFmtId="0" fontId="17" fillId="0" borderId="2" xfId="0" applyFont="1" applyBorder="1" applyAlignment="1">
      <alignment horizontal="center" vertical="top" wrapText="1"/>
    </xf>
    <xf numFmtId="0" fontId="25" fillId="7" borderId="2" xfId="8" applyFont="1" applyFill="1" applyBorder="1" applyAlignment="1">
      <alignment horizontal="center" vertical="center" wrapText="1"/>
    </xf>
    <xf numFmtId="0" fontId="30" fillId="8" borderId="2" xfId="8" applyFont="1" applyFill="1" applyBorder="1" applyAlignment="1">
      <alignment horizontal="center" vertical="center"/>
    </xf>
    <xf numFmtId="0" fontId="30" fillId="7" borderId="2" xfId="8" applyFont="1" applyFill="1" applyBorder="1" applyAlignment="1">
      <alignment horizontal="center" vertical="center"/>
    </xf>
    <xf numFmtId="0" fontId="33" fillId="0" borderId="2" xfId="8" applyFont="1" applyBorder="1" applyAlignment="1">
      <alignment horizontal="left" vertical="center" wrapText="1"/>
    </xf>
    <xf numFmtId="0" fontId="33" fillId="0" borderId="9" xfId="7" quotePrefix="1" applyFont="1" applyBorder="1" applyAlignment="1">
      <alignment vertical="center" wrapText="1"/>
    </xf>
    <xf numFmtId="0" fontId="33" fillId="0" borderId="14" xfId="7" applyFont="1" applyBorder="1" applyAlignment="1">
      <alignment vertical="center" wrapText="1"/>
    </xf>
    <xf numFmtId="0" fontId="28" fillId="0" borderId="2" xfId="11" applyFont="1" applyBorder="1" applyAlignment="1">
      <alignment horizontal="left" vertical="center" wrapText="1"/>
    </xf>
    <xf numFmtId="0" fontId="25" fillId="0" borderId="2" xfId="14" applyFont="1" applyBorder="1" applyAlignment="1">
      <alignment horizontal="center" vertical="center"/>
    </xf>
    <xf numFmtId="4" fontId="39" fillId="6" borderId="29" xfId="9" applyNumberFormat="1" applyFont="1" applyFill="1" applyBorder="1" applyAlignment="1">
      <alignment horizontal="right" vertical="center" wrapText="1"/>
    </xf>
    <xf numFmtId="4" fontId="39" fillId="6" borderId="28" xfId="9" applyNumberFormat="1" applyFont="1" applyFill="1" applyBorder="1" applyAlignment="1">
      <alignment horizontal="right" vertical="center" wrapText="1"/>
    </xf>
    <xf numFmtId="4" fontId="27" fillId="0" borderId="22" xfId="9" applyNumberFormat="1" applyFont="1" applyBorder="1" applyAlignment="1">
      <alignment vertical="center" wrapText="1"/>
    </xf>
    <xf numFmtId="10" fontId="27" fillId="0" borderId="21" xfId="10" applyNumberFormat="1" applyFont="1" applyBorder="1" applyAlignment="1">
      <alignment vertical="center" wrapText="1"/>
    </xf>
    <xf numFmtId="4" fontId="27" fillId="2" borderId="22" xfId="9" applyNumberFormat="1" applyFont="1" applyFill="1" applyBorder="1" applyAlignment="1">
      <alignment vertical="center" wrapText="1"/>
    </xf>
    <xf numFmtId="4" fontId="27" fillId="0" borderId="22" xfId="9" applyNumberFormat="1" applyFont="1" applyBorder="1" applyAlignment="1">
      <alignment horizontal="right" vertical="center" wrapText="1"/>
    </xf>
    <xf numFmtId="10" fontId="27" fillId="0" borderId="21" xfId="10" applyNumberFormat="1" applyFont="1" applyBorder="1" applyAlignment="1">
      <alignment horizontal="right" vertical="center" wrapText="1"/>
    </xf>
    <xf numFmtId="4" fontId="27" fillId="2" borderId="22" xfId="9" applyNumberFormat="1" applyFont="1" applyFill="1" applyBorder="1" applyAlignment="1">
      <alignment horizontal="right" vertical="center" wrapText="1"/>
    </xf>
    <xf numFmtId="166" fontId="27" fillId="2" borderId="21" xfId="10" applyNumberFormat="1" applyFont="1" applyFill="1" applyBorder="1" applyAlignment="1">
      <alignment horizontal="right" vertical="center" wrapText="1"/>
    </xf>
    <xf numFmtId="4" fontId="27" fillId="2" borderId="20" xfId="9" applyNumberFormat="1" applyFont="1" applyFill="1" applyBorder="1" applyAlignment="1">
      <alignment horizontal="right" vertical="center" wrapText="1"/>
    </xf>
    <xf numFmtId="10" fontId="27" fillId="2" borderId="8" xfId="10" applyNumberFormat="1" applyFont="1" applyFill="1" applyBorder="1" applyAlignment="1">
      <alignment horizontal="right" vertical="center" wrapText="1"/>
    </xf>
    <xf numFmtId="4" fontId="39" fillId="6" borderId="2" xfId="9" applyNumberFormat="1" applyFont="1" applyFill="1" applyBorder="1" applyAlignment="1">
      <alignment horizontal="right" vertical="center" wrapText="1"/>
    </xf>
    <xf numFmtId="4" fontId="27" fillId="2" borderId="19" xfId="9" applyNumberFormat="1" applyFont="1" applyFill="1" applyBorder="1" applyAlignment="1">
      <alignment horizontal="right" vertical="center" wrapText="1"/>
    </xf>
    <xf numFmtId="166" fontId="27" fillId="2" borderId="2" xfId="10" applyNumberFormat="1" applyFont="1" applyFill="1" applyBorder="1" applyAlignment="1">
      <alignment horizontal="right" vertical="center" wrapText="1"/>
    </xf>
    <xf numFmtId="4" fontId="27" fillId="2" borderId="2" xfId="9" applyNumberFormat="1" applyFont="1" applyFill="1" applyBorder="1" applyAlignment="1">
      <alignment horizontal="right" vertical="center" wrapText="1"/>
    </xf>
    <xf numFmtId="166" fontId="27" fillId="2" borderId="19" xfId="10" applyNumberFormat="1" applyFont="1" applyFill="1" applyBorder="1" applyAlignment="1">
      <alignment horizontal="right" vertical="center" wrapText="1"/>
    </xf>
    <xf numFmtId="0" fontId="28" fillId="8" borderId="9" xfId="8" applyFont="1" applyFill="1" applyBorder="1" applyAlignment="1">
      <alignment vertical="center" wrapText="1"/>
    </xf>
    <xf numFmtId="0" fontId="28" fillId="8" borderId="11" xfId="8" applyFont="1" applyFill="1" applyBorder="1" applyAlignment="1">
      <alignment vertical="center" wrapText="1"/>
    </xf>
    <xf numFmtId="0" fontId="28" fillId="7" borderId="9" xfId="8" applyFont="1" applyFill="1" applyBorder="1" applyAlignment="1">
      <alignment vertical="center" wrapText="1"/>
    </xf>
    <xf numFmtId="0" fontId="28" fillId="7" borderId="11" xfId="8" applyFont="1" applyFill="1" applyBorder="1" applyAlignment="1">
      <alignment vertical="center" wrapText="1"/>
    </xf>
    <xf numFmtId="0" fontId="22" fillId="0" borderId="9" xfId="7" applyFont="1" applyBorder="1" applyAlignment="1">
      <alignment vertical="center" wrapText="1"/>
    </xf>
    <xf numFmtId="0" fontId="22" fillId="0" borderId="11" xfId="7" applyFont="1" applyBorder="1" applyAlignment="1">
      <alignment vertical="center" wrapText="1"/>
    </xf>
    <xf numFmtId="0" fontId="26" fillId="0" borderId="9" xfId="8" applyFont="1" applyBorder="1" applyAlignment="1">
      <alignment vertical="center" wrapText="1"/>
    </xf>
    <xf numFmtId="0" fontId="27" fillId="0" borderId="53" xfId="8" applyFont="1" applyBorder="1" applyAlignment="1">
      <alignment vertical="center" wrapText="1"/>
    </xf>
    <xf numFmtId="4" fontId="27" fillId="0" borderId="51" xfId="9" applyNumberFormat="1" applyFont="1" applyBorder="1" applyAlignment="1">
      <alignment vertical="center" wrapText="1"/>
    </xf>
    <xf numFmtId="10" fontId="27" fillId="0" borderId="53" xfId="10" applyNumberFormat="1" applyFont="1" applyBorder="1" applyAlignment="1">
      <alignment vertical="center" wrapText="1"/>
    </xf>
    <xf numFmtId="4" fontId="27" fillId="2" borderId="51" xfId="9" applyNumberFormat="1" applyFont="1" applyFill="1" applyBorder="1" applyAlignment="1">
      <alignment vertical="center" wrapText="1"/>
    </xf>
    <xf numFmtId="4" fontId="39" fillId="6" borderId="29" xfId="9" applyNumberFormat="1" applyFont="1" applyFill="1" applyBorder="1" applyAlignment="1">
      <alignment vertical="center" wrapText="1"/>
    </xf>
    <xf numFmtId="9" fontId="39" fillId="6" borderId="27" xfId="8" applyNumberFormat="1" applyFont="1" applyFill="1" applyBorder="1" applyAlignment="1">
      <alignment vertical="center" wrapText="1"/>
    </xf>
    <xf numFmtId="4" fontId="39" fillId="6" borderId="28" xfId="9" applyNumberFormat="1" applyFont="1" applyFill="1" applyBorder="1" applyAlignment="1">
      <alignment vertical="center" wrapText="1"/>
    </xf>
    <xf numFmtId="0" fontId="17" fillId="0" borderId="9" xfId="7" applyFont="1" applyBorder="1" applyAlignment="1">
      <alignment vertical="center" wrapText="1"/>
    </xf>
    <xf numFmtId="10" fontId="39" fillId="6" borderId="27" xfId="8" applyNumberFormat="1" applyFont="1" applyFill="1" applyBorder="1" applyAlignment="1">
      <alignment horizontal="right" vertical="center" wrapText="1"/>
    </xf>
    <xf numFmtId="10" fontId="39" fillId="6" borderId="2" xfId="8" applyNumberFormat="1" applyFont="1" applyFill="1" applyBorder="1" applyAlignment="1">
      <alignment horizontal="right" vertical="center" wrapText="1"/>
    </xf>
    <xf numFmtId="10" fontId="39" fillId="6" borderId="30" xfId="8" applyNumberFormat="1" applyFont="1" applyFill="1" applyBorder="1" applyAlignment="1">
      <alignment horizontal="right" vertical="center" wrapText="1"/>
    </xf>
    <xf numFmtId="10" fontId="27" fillId="2" borderId="21" xfId="10" applyNumberFormat="1" applyFont="1" applyFill="1" applyBorder="1" applyAlignment="1">
      <alignment horizontal="right" vertical="center" wrapText="1"/>
    </xf>
    <xf numFmtId="10" fontId="27" fillId="2" borderId="2" xfId="10" applyNumberFormat="1" applyFont="1" applyFill="1" applyBorder="1" applyAlignment="1">
      <alignment vertical="center" wrapText="1"/>
    </xf>
    <xf numFmtId="10" fontId="27" fillId="2" borderId="2" xfId="10" applyNumberFormat="1" applyFont="1" applyFill="1" applyBorder="1" applyAlignment="1">
      <alignment horizontal="right" vertical="center" wrapText="1"/>
    </xf>
    <xf numFmtId="0" fontId="33" fillId="0" borderId="2" xfId="7" quotePrefix="1" applyFont="1" applyBorder="1" applyAlignment="1">
      <alignment vertical="center" wrapText="1"/>
    </xf>
    <xf numFmtId="43" fontId="29" fillId="0" borderId="2" xfId="9" applyFont="1" applyBorder="1" applyAlignment="1">
      <alignment horizontal="right" vertical="center"/>
    </xf>
    <xf numFmtId="0" fontId="36" fillId="0" borderId="9" xfId="7" applyFont="1" applyBorder="1" applyAlignment="1">
      <alignment vertical="center" wrapText="1"/>
    </xf>
    <xf numFmtId="0" fontId="36" fillId="0" borderId="17" xfId="7" applyFont="1" applyBorder="1" applyAlignment="1">
      <alignment vertical="center" wrapText="1"/>
    </xf>
    <xf numFmtId="0" fontId="36" fillId="0" borderId="3" xfId="7" applyFont="1" applyBorder="1" applyAlignment="1">
      <alignment vertical="center" wrapText="1"/>
    </xf>
    <xf numFmtId="0" fontId="36" fillId="0" borderId="5" xfId="7" applyFont="1" applyBorder="1" applyAlignment="1">
      <alignment vertical="center" wrapText="1"/>
    </xf>
    <xf numFmtId="0" fontId="17" fillId="0" borderId="2" xfId="7" applyFont="1" applyBorder="1" applyAlignment="1">
      <alignment vertical="center" wrapText="1"/>
    </xf>
    <xf numFmtId="10" fontId="39" fillId="6" borderId="11" xfId="8" applyNumberFormat="1" applyFont="1" applyFill="1" applyBorder="1" applyAlignment="1">
      <alignment horizontal="right" vertical="center" wrapText="1"/>
    </xf>
    <xf numFmtId="10" fontId="39" fillId="6" borderId="27" xfId="14" applyNumberFormat="1" applyFont="1" applyFill="1" applyBorder="1" applyAlignment="1">
      <alignment horizontal="right" vertical="center" wrapText="1"/>
    </xf>
    <xf numFmtId="0" fontId="25" fillId="8" borderId="2" xfId="14" applyFont="1" applyFill="1" applyBorder="1" applyAlignment="1">
      <alignment horizontal="center" vertical="center"/>
    </xf>
    <xf numFmtId="0" fontId="25" fillId="7" borderId="2" xfId="14" applyFont="1" applyFill="1" applyBorder="1" applyAlignment="1">
      <alignment horizontal="center" vertical="center"/>
    </xf>
    <xf numFmtId="0" fontId="25" fillId="7" borderId="2" xfId="14" applyFont="1" applyFill="1" applyBorder="1" applyAlignment="1">
      <alignment horizontal="center" vertical="center" wrapText="1"/>
    </xf>
    <xf numFmtId="0" fontId="26" fillId="0" borderId="8" xfId="14" applyFont="1" applyBorder="1" applyAlignment="1">
      <alignment horizontal="left" vertical="center" wrapText="1"/>
    </xf>
    <xf numFmtId="4" fontId="27" fillId="0" borderId="2" xfId="15" applyNumberFormat="1" applyFont="1" applyBorder="1" applyAlignment="1">
      <alignment horizontal="right" vertical="center" wrapText="1"/>
    </xf>
    <xf numFmtId="43" fontId="39" fillId="6" borderId="29" xfId="15" applyFont="1" applyFill="1" applyBorder="1" applyAlignment="1">
      <alignment horizontal="right" vertical="center" wrapText="1"/>
    </xf>
    <xf numFmtId="43" fontId="28" fillId="0" borderId="6" xfId="15" applyFont="1" applyBorder="1" applyAlignment="1">
      <alignment horizontal="right" vertical="center"/>
    </xf>
    <xf numFmtId="0" fontId="25" fillId="0" borderId="6" xfId="14" applyFont="1" applyBorder="1" applyAlignment="1">
      <alignment horizontal="center" vertical="center"/>
    </xf>
    <xf numFmtId="43" fontId="29" fillId="0" borderId="2" xfId="15" applyFont="1" applyBorder="1" applyAlignment="1">
      <alignment horizontal="right" vertical="center"/>
    </xf>
    <xf numFmtId="0" fontId="28" fillId="0" borderId="2" xfId="14" applyFont="1" applyBorder="1" applyAlignment="1">
      <alignment horizontal="center" vertical="center"/>
    </xf>
    <xf numFmtId="0" fontId="33" fillId="0" borderId="2" xfId="8" applyFont="1" applyBorder="1" applyAlignment="1">
      <alignment vertical="center" wrapText="1"/>
    </xf>
    <xf numFmtId="0" fontId="33" fillId="0" borderId="2" xfId="8" applyFont="1" applyBorder="1" applyAlignment="1">
      <alignment vertical="center"/>
    </xf>
    <xf numFmtId="0" fontId="25" fillId="0" borderId="26" xfId="14" applyFont="1" applyBorder="1" applyAlignment="1">
      <alignment horizontal="center" vertical="center"/>
    </xf>
    <xf numFmtId="0" fontId="25" fillId="0" borderId="24" xfId="14" applyFont="1" applyBorder="1" applyAlignment="1">
      <alignment horizontal="center" vertical="center"/>
    </xf>
    <xf numFmtId="43" fontId="25" fillId="0" borderId="1" xfId="15" applyFont="1" applyBorder="1" applyAlignment="1">
      <alignment horizontal="right" vertical="center"/>
    </xf>
    <xf numFmtId="0" fontId="25" fillId="0" borderId="25" xfId="14" applyFont="1" applyBorder="1" applyAlignment="1">
      <alignment horizontal="center" vertical="center" wrapText="1"/>
    </xf>
    <xf numFmtId="0" fontId="30" fillId="8" borderId="2" xfId="14" applyFont="1" applyFill="1" applyBorder="1" applyAlignment="1">
      <alignment horizontal="center" vertical="center"/>
    </xf>
    <xf numFmtId="0" fontId="30" fillId="7" borderId="2" xfId="14" applyFont="1" applyFill="1" applyBorder="1" applyAlignment="1">
      <alignment horizontal="center" vertical="center"/>
    </xf>
    <xf numFmtId="10" fontId="28" fillId="0" borderId="2" xfId="14" applyNumberFormat="1" applyFont="1" applyBorder="1" applyAlignment="1">
      <alignment horizontal="right" vertical="center" wrapText="1"/>
    </xf>
    <xf numFmtId="0" fontId="28" fillId="0" borderId="2" xfId="8" applyFont="1" applyBorder="1" applyAlignment="1">
      <alignment vertical="center"/>
    </xf>
    <xf numFmtId="0" fontId="24" fillId="5" borderId="15" xfId="8" applyFont="1" applyFill="1" applyBorder="1" applyAlignment="1">
      <alignment horizontal="center" vertical="center"/>
    </xf>
    <xf numFmtId="0" fontId="24" fillId="5" borderId="18" xfId="8" applyFont="1" applyFill="1" applyBorder="1" applyAlignment="1">
      <alignment horizontal="center" vertical="center"/>
    </xf>
    <xf numFmtId="0" fontId="25" fillId="0" borderId="43" xfId="14" applyFont="1" applyBorder="1" applyAlignment="1">
      <alignment horizontal="center" vertical="center"/>
    </xf>
    <xf numFmtId="0" fontId="40" fillId="6" borderId="36" xfId="14" applyFont="1" applyFill="1" applyBorder="1" applyAlignment="1">
      <alignment horizontal="center" vertical="center"/>
    </xf>
    <xf numFmtId="0" fontId="40" fillId="6" borderId="35" xfId="14" applyFont="1" applyFill="1" applyBorder="1" applyAlignment="1">
      <alignment horizontal="center" vertical="center"/>
    </xf>
    <xf numFmtId="0" fontId="40" fillId="6" borderId="37" xfId="14" applyFont="1" applyFill="1" applyBorder="1" applyAlignment="1">
      <alignment horizontal="center" vertical="center"/>
    </xf>
    <xf numFmtId="0" fontId="37" fillId="6" borderId="33" xfId="14" applyFont="1" applyFill="1" applyBorder="1" applyAlignment="1">
      <alignment horizontal="center" vertical="center"/>
    </xf>
    <xf numFmtId="0" fontId="37" fillId="6" borderId="32" xfId="14" applyFont="1" applyFill="1" applyBorder="1" applyAlignment="1">
      <alignment horizontal="center" vertical="center"/>
    </xf>
    <xf numFmtId="0" fontId="40" fillId="6" borderId="0" xfId="14" applyFont="1" applyFill="1" applyAlignment="1">
      <alignment horizontal="center" vertical="center"/>
    </xf>
    <xf numFmtId="0" fontId="25" fillId="0" borderId="26" xfId="14" applyFont="1" applyBorder="1" applyAlignment="1">
      <alignment horizontal="center" vertical="center" wrapText="1"/>
    </xf>
    <xf numFmtId="0" fontId="25" fillId="0" borderId="19" xfId="14" applyFont="1" applyBorder="1" applyAlignment="1">
      <alignment horizontal="left" vertical="center" wrapText="1"/>
    </xf>
    <xf numFmtId="0" fontId="39" fillId="6" borderId="36" xfId="14" applyFont="1" applyFill="1" applyBorder="1" applyAlignment="1">
      <alignment horizontal="center" vertical="center" wrapText="1"/>
    </xf>
    <xf numFmtId="0" fontId="25" fillId="0" borderId="2" xfId="14" applyFont="1" applyBorder="1" applyAlignment="1">
      <alignment horizontal="center" vertical="center" wrapText="1"/>
    </xf>
    <xf numFmtId="0" fontId="28" fillId="0" borderId="8" xfId="8" applyFont="1" applyBorder="1" applyAlignment="1">
      <alignment vertical="center"/>
    </xf>
    <xf numFmtId="10" fontId="28" fillId="0" borderId="20" xfId="14" applyNumberFormat="1" applyFont="1" applyBorder="1" applyAlignment="1">
      <alignment horizontal="right" vertical="center" wrapText="1"/>
    </xf>
    <xf numFmtId="43" fontId="25" fillId="0" borderId="60" xfId="15" applyFont="1" applyBorder="1" applyAlignment="1">
      <alignment horizontal="right" vertical="center"/>
    </xf>
    <xf numFmtId="4" fontId="54" fillId="0" borderId="2" xfId="0" applyNumberFormat="1" applyFont="1" applyBorder="1" applyAlignment="1">
      <alignment vertical="center" wrapText="1"/>
    </xf>
    <xf numFmtId="43" fontId="27" fillId="0" borderId="2" xfId="15" applyFont="1" applyFill="1" applyBorder="1" applyAlignment="1">
      <alignment horizontal="right" vertical="center" wrapText="1"/>
    </xf>
    <xf numFmtId="10" fontId="27" fillId="0" borderId="2" xfId="16" applyNumberFormat="1" applyFont="1" applyFill="1" applyBorder="1" applyAlignment="1">
      <alignment horizontal="right" vertical="center" wrapText="1"/>
    </xf>
    <xf numFmtId="0" fontId="25" fillId="8" borderId="2" xfId="8" applyFont="1" applyFill="1" applyBorder="1" applyAlignment="1">
      <alignment horizontal="center" vertical="center"/>
    </xf>
    <xf numFmtId="10" fontId="39" fillId="6" borderId="28" xfId="9" applyNumberFormat="1" applyFont="1" applyFill="1" applyBorder="1" applyAlignment="1">
      <alignment horizontal="center" vertical="center" wrapText="1"/>
    </xf>
    <xf numFmtId="0" fontId="35" fillId="0" borderId="0" xfId="14" applyFont="1"/>
    <xf numFmtId="0" fontId="28" fillId="0" borderId="8" xfId="8" applyFont="1" applyBorder="1" applyAlignment="1">
      <alignment vertical="center" wrapText="1"/>
    </xf>
    <xf numFmtId="4" fontId="17" fillId="0" borderId="2" xfId="0" applyNumberFormat="1" applyFont="1" applyBorder="1" applyAlignment="1">
      <alignment horizontal="right" vertical="top" wrapText="1"/>
    </xf>
    <xf numFmtId="0" fontId="25" fillId="0" borderId="9" xfId="8" applyFont="1" applyBorder="1" applyAlignment="1">
      <alignment horizontal="center" vertical="center"/>
    </xf>
    <xf numFmtId="0" fontId="23" fillId="2" borderId="3" xfId="14" applyFont="1" applyFill="1" applyBorder="1" applyAlignment="1">
      <alignment vertical="center" wrapText="1"/>
    </xf>
    <xf numFmtId="0" fontId="32" fillId="2" borderId="3" xfId="14" applyFont="1" applyFill="1" applyBorder="1" applyAlignment="1">
      <alignment vertical="center" wrapText="1"/>
    </xf>
    <xf numFmtId="0" fontId="30" fillId="7" borderId="2" xfId="14" applyFont="1" applyFill="1" applyBorder="1" applyAlignment="1">
      <alignment horizontal="center" vertical="center" wrapText="1"/>
    </xf>
    <xf numFmtId="0" fontId="53" fillId="0" borderId="2" xfId="11" applyFont="1" applyBorder="1" applyAlignment="1">
      <alignment horizontal="left" vertical="center" wrapText="1"/>
    </xf>
    <xf numFmtId="0" fontId="25" fillId="8" borderId="2" xfId="11" applyFont="1" applyFill="1" applyBorder="1" applyAlignment="1">
      <alignment horizontal="center" vertical="center"/>
    </xf>
    <xf numFmtId="0" fontId="25" fillId="7" borderId="2" xfId="11" applyFont="1" applyFill="1" applyBorder="1" applyAlignment="1">
      <alignment horizontal="center" vertical="center"/>
    </xf>
    <xf numFmtId="0" fontId="39" fillId="6" borderId="3" xfId="14" applyFont="1" applyFill="1" applyBorder="1" applyAlignment="1">
      <alignment horizontal="center" vertical="center"/>
    </xf>
    <xf numFmtId="0" fontId="52" fillId="6" borderId="17" xfId="14" applyFont="1" applyFill="1" applyBorder="1" applyAlignment="1">
      <alignment horizontal="center"/>
    </xf>
    <xf numFmtId="0" fontId="4" fillId="0" borderId="0" xfId="11" applyAlignment="1">
      <alignment horizontal="center" vertical="center"/>
    </xf>
    <xf numFmtId="43" fontId="57" fillId="0" borderId="0" xfId="12" applyFont="1" applyAlignment="1">
      <alignment horizontal="center" vertical="center"/>
    </xf>
    <xf numFmtId="10" fontId="39" fillId="6" borderId="27" xfId="8" applyNumberFormat="1" applyFont="1" applyFill="1" applyBorder="1" applyAlignment="1">
      <alignment vertical="center" wrapText="1"/>
    </xf>
    <xf numFmtId="10" fontId="39" fillId="6" borderId="2" xfId="8" applyNumberFormat="1" applyFont="1" applyFill="1" applyBorder="1" applyAlignment="1">
      <alignment vertical="center" wrapText="1"/>
    </xf>
    <xf numFmtId="0" fontId="3" fillId="2" borderId="9" xfId="14" applyFill="1" applyBorder="1" applyAlignment="1">
      <alignment vertical="center"/>
    </xf>
    <xf numFmtId="0" fontId="3" fillId="0" borderId="0" xfId="14" applyAlignment="1">
      <alignment vertical="center"/>
    </xf>
    <xf numFmtId="0" fontId="28" fillId="2" borderId="2" xfId="14" applyFont="1" applyFill="1" applyBorder="1" applyAlignment="1">
      <alignment horizontal="left" vertical="center" wrapText="1"/>
    </xf>
    <xf numFmtId="0" fontId="28" fillId="2" borderId="2" xfId="14" applyFont="1" applyFill="1" applyBorder="1" applyAlignment="1">
      <alignment vertical="center" wrapText="1"/>
    </xf>
    <xf numFmtId="0" fontId="52" fillId="6" borderId="10" xfId="14" applyFont="1" applyFill="1" applyBorder="1" applyAlignment="1">
      <alignment horizontal="center" vertical="center"/>
    </xf>
    <xf numFmtId="0" fontId="3" fillId="2" borderId="3" xfId="14" applyFill="1" applyBorder="1" applyAlignment="1">
      <alignment vertical="center"/>
    </xf>
    <xf numFmtId="0" fontId="32" fillId="0" borderId="0" xfId="14" applyFont="1" applyAlignment="1">
      <alignment vertical="center"/>
    </xf>
    <xf numFmtId="43" fontId="39" fillId="6" borderId="2" xfId="15" applyFont="1" applyFill="1" applyBorder="1" applyAlignment="1">
      <alignment horizontal="right" vertical="center" wrapText="1"/>
    </xf>
    <xf numFmtId="10" fontId="39" fillId="6" borderId="2" xfId="14" applyNumberFormat="1" applyFont="1" applyFill="1" applyBorder="1" applyAlignment="1">
      <alignment horizontal="right" vertical="center" wrapText="1"/>
    </xf>
    <xf numFmtId="0" fontId="5" fillId="2" borderId="9" xfId="8" applyFill="1" applyBorder="1" applyAlignment="1">
      <alignment vertical="center"/>
    </xf>
    <xf numFmtId="4" fontId="5" fillId="0" borderId="0" xfId="8" applyNumberFormat="1" applyAlignment="1">
      <alignment vertical="center"/>
    </xf>
    <xf numFmtId="43" fontId="0" fillId="0" borderId="0" xfId="9" applyFont="1" applyAlignment="1">
      <alignment horizontal="right" vertical="center"/>
    </xf>
    <xf numFmtId="0" fontId="41" fillId="0" borderId="0" xfId="8" applyFont="1" applyAlignment="1">
      <alignment vertical="center"/>
    </xf>
    <xf numFmtId="4" fontId="35" fillId="0" borderId="0" xfId="8" applyNumberFormat="1" applyFont="1"/>
    <xf numFmtId="0" fontId="56" fillId="0" borderId="0" xfId="8" applyFont="1" applyAlignment="1">
      <alignment horizontal="center" vertical="center" wrapText="1"/>
    </xf>
    <xf numFmtId="0" fontId="27" fillId="0" borderId="0" xfId="8" applyFont="1" applyAlignment="1">
      <alignment horizontal="center" vertical="center" wrapText="1"/>
    </xf>
    <xf numFmtId="0" fontId="5" fillId="2" borderId="3" xfId="8" applyFill="1" applyBorder="1" applyAlignment="1">
      <alignment vertical="center"/>
    </xf>
    <xf numFmtId="4" fontId="28" fillId="0" borderId="0" xfId="8" applyNumberFormat="1" applyFont="1" applyAlignment="1">
      <alignment vertical="center"/>
    </xf>
    <xf numFmtId="0" fontId="4" fillId="0" borderId="0" xfId="11" applyAlignment="1">
      <alignment vertical="center"/>
    </xf>
    <xf numFmtId="0" fontId="4" fillId="0" borderId="2" xfId="11" applyBorder="1" applyAlignment="1">
      <alignment vertical="center"/>
    </xf>
    <xf numFmtId="0" fontId="28" fillId="0" borderId="0" xfId="11" applyFont="1" applyAlignment="1">
      <alignment vertical="center"/>
    </xf>
    <xf numFmtId="0" fontId="30" fillId="0" borderId="2" xfId="11" applyFont="1" applyBorder="1" applyAlignment="1">
      <alignment horizontal="left" vertical="center" wrapText="1"/>
    </xf>
    <xf numFmtId="4" fontId="39" fillId="6" borderId="2" xfId="15" applyNumberFormat="1" applyFont="1" applyFill="1" applyBorder="1" applyAlignment="1">
      <alignment horizontal="right"/>
    </xf>
    <xf numFmtId="10" fontId="39" fillId="6" borderId="2" xfId="16" applyNumberFormat="1" applyFont="1" applyFill="1" applyBorder="1" applyAlignment="1">
      <alignment horizontal="right"/>
    </xf>
    <xf numFmtId="43" fontId="39" fillId="6" borderId="2" xfId="15" applyFont="1" applyFill="1" applyBorder="1" applyAlignment="1">
      <alignment horizontal="right"/>
    </xf>
    <xf numFmtId="0" fontId="48" fillId="0" borderId="18" xfId="11" applyFont="1" applyBorder="1" applyAlignment="1">
      <alignment horizontal="center" vertical="center" wrapText="1"/>
    </xf>
    <xf numFmtId="43" fontId="37" fillId="6" borderId="38" xfId="12" applyFont="1" applyFill="1" applyBorder="1" applyAlignment="1">
      <alignment horizontal="center" vertical="center"/>
    </xf>
    <xf numFmtId="4" fontId="25" fillId="0" borderId="0" xfId="11" applyNumberFormat="1" applyFont="1" applyAlignment="1">
      <alignment horizontal="center" vertical="center"/>
    </xf>
    <xf numFmtId="0" fontId="4" fillId="2" borderId="3" xfId="11" applyFill="1" applyBorder="1" applyAlignment="1">
      <alignment vertical="center"/>
    </xf>
    <xf numFmtId="43" fontId="0" fillId="0" borderId="0" xfId="12" applyFont="1" applyAlignment="1">
      <alignment horizontal="right" vertical="center"/>
    </xf>
    <xf numFmtId="4" fontId="39" fillId="6" borderId="49" xfId="12" applyNumberFormat="1" applyFont="1" applyFill="1" applyBorder="1" applyAlignment="1">
      <alignment horizontal="right" vertical="center" wrapText="1"/>
    </xf>
    <xf numFmtId="4" fontId="4" fillId="0" borderId="0" xfId="11" applyNumberFormat="1" applyAlignment="1">
      <alignment vertical="center"/>
    </xf>
    <xf numFmtId="4" fontId="37" fillId="6" borderId="2" xfId="12" applyNumberFormat="1" applyFont="1" applyFill="1" applyBorder="1" applyAlignment="1">
      <alignment vertical="center"/>
    </xf>
    <xf numFmtId="0" fontId="31" fillId="0" borderId="2" xfId="11" applyFont="1" applyBorder="1" applyAlignment="1">
      <alignment horizontal="center" vertical="center" wrapText="1"/>
    </xf>
    <xf numFmtId="0" fontId="31" fillId="11" borderId="2" xfId="11" applyFont="1" applyFill="1" applyBorder="1" applyAlignment="1">
      <alignment vertical="center"/>
    </xf>
    <xf numFmtId="0" fontId="37" fillId="6" borderId="2" xfId="11" applyFont="1" applyFill="1" applyBorder="1" applyAlignment="1">
      <alignment horizontal="center" vertical="center" wrapText="1"/>
    </xf>
    <xf numFmtId="0" fontId="50" fillId="0" borderId="0" xfId="11" applyFont="1" applyAlignment="1">
      <alignment vertical="center"/>
    </xf>
    <xf numFmtId="4" fontId="60" fillId="0" borderId="0" xfId="12" applyNumberFormat="1" applyFont="1" applyAlignment="1">
      <alignment horizontal="right" vertical="center"/>
    </xf>
    <xf numFmtId="10" fontId="28" fillId="0" borderId="0" xfId="11" applyNumberFormat="1" applyFont="1" applyAlignment="1">
      <alignment horizontal="right" vertical="center"/>
    </xf>
    <xf numFmtId="4" fontId="28" fillId="0" borderId="0" xfId="11" applyNumberFormat="1" applyFont="1" applyAlignment="1">
      <alignment horizontal="right" vertical="center"/>
    </xf>
    <xf numFmtId="0" fontId="2" fillId="0" borderId="0" xfId="11" applyFont="1" applyAlignment="1">
      <alignment vertical="center"/>
    </xf>
    <xf numFmtId="10" fontId="28" fillId="0" borderId="0" xfId="11" applyNumberFormat="1" applyFont="1" applyAlignment="1">
      <alignment vertical="center"/>
    </xf>
    <xf numFmtId="4" fontId="28" fillId="0" borderId="0" xfId="11" applyNumberFormat="1" applyFont="1" applyAlignment="1">
      <alignment vertical="center"/>
    </xf>
    <xf numFmtId="0" fontId="25" fillId="0" borderId="11" xfId="14" applyFont="1" applyBorder="1" applyAlignment="1">
      <alignment horizontal="center" vertical="center" wrapText="1"/>
    </xf>
    <xf numFmtId="0" fontId="25" fillId="0" borderId="14" xfId="14" applyFont="1" applyBorder="1" applyAlignment="1">
      <alignment horizontal="center" vertical="center" wrapText="1"/>
    </xf>
    <xf numFmtId="9" fontId="39" fillId="6" borderId="2" xfId="16" applyFont="1" applyFill="1" applyBorder="1" applyAlignment="1">
      <alignment horizontal="right"/>
    </xf>
    <xf numFmtId="0" fontId="14" fillId="3" borderId="4" xfId="1" applyFont="1" applyFill="1" applyBorder="1" applyAlignment="1">
      <alignment horizontal="right" vertical="top" wrapText="1"/>
    </xf>
    <xf numFmtId="4" fontId="17" fillId="0" borderId="11" xfId="0" applyNumberFormat="1" applyFont="1" applyBorder="1" applyAlignment="1">
      <alignment horizontal="right" vertical="top" wrapText="1"/>
    </xf>
    <xf numFmtId="3" fontId="17" fillId="2" borderId="2" xfId="0" applyNumberFormat="1" applyFont="1" applyFill="1" applyBorder="1" applyAlignment="1">
      <alignment horizontal="right" vertical="top" wrapText="1"/>
    </xf>
    <xf numFmtId="4" fontId="17" fillId="2" borderId="2" xfId="0" applyNumberFormat="1" applyFont="1" applyFill="1" applyBorder="1" applyAlignment="1">
      <alignment horizontal="right" vertical="top" wrapText="1"/>
    </xf>
    <xf numFmtId="2" fontId="17" fillId="0" borderId="2" xfId="0" applyNumberFormat="1" applyFont="1" applyBorder="1" applyAlignment="1">
      <alignment horizontal="right" vertical="top" wrapText="1"/>
    </xf>
    <xf numFmtId="2" fontId="17" fillId="0" borderId="0" xfId="0" applyNumberFormat="1" applyFont="1" applyAlignment="1">
      <alignment horizontal="right" vertical="top" wrapText="1"/>
    </xf>
    <xf numFmtId="0" fontId="17" fillId="0" borderId="2" xfId="0" applyFont="1" applyBorder="1" applyAlignment="1">
      <alignment horizontal="right" vertical="top" wrapText="1"/>
    </xf>
    <xf numFmtId="2" fontId="17" fillId="0" borderId="12" xfId="0" applyNumberFormat="1" applyFont="1" applyBorder="1" applyAlignment="1">
      <alignment horizontal="right" vertical="top"/>
    </xf>
    <xf numFmtId="0" fontId="17" fillId="0" borderId="0" xfId="0" applyFont="1" applyAlignment="1">
      <alignment horizontal="right" vertical="top" wrapText="1"/>
    </xf>
    <xf numFmtId="165" fontId="17" fillId="0" borderId="2" xfId="0" applyNumberFormat="1" applyFont="1" applyBorder="1" applyAlignment="1">
      <alignment horizontal="right" vertical="top" wrapText="1"/>
    </xf>
    <xf numFmtId="4" fontId="49" fillId="0" borderId="2" xfId="0" applyNumberFormat="1" applyFont="1" applyBorder="1" applyAlignment="1">
      <alignment horizontal="right" vertical="top" wrapText="1"/>
    </xf>
    <xf numFmtId="0" fontId="17" fillId="0" borderId="13" xfId="0" applyFont="1" applyBorder="1" applyAlignment="1">
      <alignment horizontal="left" vertical="top" wrapText="1"/>
    </xf>
    <xf numFmtId="0" fontId="17" fillId="0" borderId="13" xfId="0" applyFont="1" applyBorder="1" applyAlignment="1">
      <alignment horizontal="left" vertical="top"/>
    </xf>
    <xf numFmtId="10" fontId="39" fillId="6" borderId="3" xfId="14" applyNumberFormat="1" applyFont="1" applyFill="1" applyBorder="1" applyAlignment="1">
      <alignment horizontal="center" vertical="center"/>
    </xf>
    <xf numFmtId="0" fontId="37" fillId="4" borderId="20" xfId="14" applyFont="1" applyFill="1" applyBorder="1" applyAlignment="1">
      <alignment horizontal="center" vertical="center"/>
    </xf>
    <xf numFmtId="0" fontId="37" fillId="4" borderId="2" xfId="14" applyFont="1" applyFill="1" applyBorder="1" applyAlignment="1">
      <alignment horizontal="center" vertical="center"/>
    </xf>
    <xf numFmtId="43" fontId="28" fillId="0" borderId="2" xfId="15" applyFont="1" applyBorder="1" applyAlignment="1">
      <alignment horizontal="right" vertical="center"/>
    </xf>
    <xf numFmtId="0" fontId="28" fillId="0" borderId="2" xfId="14" applyFont="1" applyBorder="1" applyAlignment="1">
      <alignment horizontal="center" vertical="center" wrapText="1"/>
    </xf>
    <xf numFmtId="0" fontId="61" fillId="0" borderId="0" xfId="0" applyFont="1" applyAlignment="1">
      <alignment vertical="top" wrapText="1"/>
    </xf>
    <xf numFmtId="165" fontId="17" fillId="0" borderId="9" xfId="0" applyNumberFormat="1" applyFont="1" applyBorder="1" applyAlignment="1">
      <alignment horizontal="right" vertical="top" wrapText="1"/>
    </xf>
    <xf numFmtId="0" fontId="17" fillId="2" borderId="0" xfId="0" applyFont="1" applyFill="1" applyAlignment="1">
      <alignment vertical="center" wrapText="1"/>
    </xf>
    <xf numFmtId="0" fontId="17" fillId="2" borderId="0" xfId="0" applyFont="1" applyFill="1" applyAlignment="1">
      <alignment vertical="center"/>
    </xf>
    <xf numFmtId="10" fontId="28" fillId="0" borderId="2" xfId="8" applyNumberFormat="1" applyFont="1" applyBorder="1" applyAlignment="1">
      <alignment vertical="center" wrapText="1"/>
    </xf>
    <xf numFmtId="0" fontId="40" fillId="6" borderId="42" xfId="8" applyFont="1" applyFill="1" applyBorder="1" applyAlignment="1">
      <alignment horizontal="center" vertical="center"/>
    </xf>
    <xf numFmtId="0" fontId="37" fillId="6" borderId="34" xfId="8" applyFont="1" applyFill="1" applyBorder="1" applyAlignment="1">
      <alignment horizontal="center" vertical="center"/>
    </xf>
    <xf numFmtId="0" fontId="37" fillId="6" borderId="33" xfId="8" applyFont="1" applyFill="1" applyBorder="1" applyAlignment="1">
      <alignment horizontal="center" vertical="center"/>
    </xf>
    <xf numFmtId="0" fontId="23" fillId="2" borderId="3" xfId="8" applyFont="1" applyFill="1" applyBorder="1" applyAlignment="1">
      <alignment horizontal="center" vertical="center" wrapText="1"/>
    </xf>
    <xf numFmtId="0" fontId="40" fillId="6" borderId="43" xfId="8" applyFont="1" applyFill="1" applyBorder="1" applyAlignment="1">
      <alignment horizontal="center" vertical="center"/>
    </xf>
    <xf numFmtId="0" fontId="25" fillId="0" borderId="2" xfId="8" applyFont="1" applyBorder="1" applyAlignment="1">
      <alignment horizontal="left" vertical="center"/>
    </xf>
    <xf numFmtId="0" fontId="37" fillId="6" borderId="36" xfId="14" applyFont="1" applyFill="1" applyBorder="1" applyAlignment="1">
      <alignment horizontal="center" vertical="center"/>
    </xf>
    <xf numFmtId="10" fontId="27" fillId="2" borderId="8" xfId="10" applyNumberFormat="1" applyFont="1" applyFill="1" applyBorder="1" applyAlignment="1">
      <alignment vertical="center" wrapText="1"/>
    </xf>
    <xf numFmtId="10" fontId="27" fillId="2" borderId="10" xfId="10" applyNumberFormat="1" applyFont="1" applyFill="1" applyBorder="1" applyAlignment="1">
      <alignment vertical="center" wrapText="1"/>
    </xf>
    <xf numFmtId="0" fontId="37" fillId="6" borderId="5" xfId="8" applyFont="1" applyFill="1" applyBorder="1" applyAlignment="1">
      <alignment horizontal="center" vertical="center" wrapText="1"/>
    </xf>
    <xf numFmtId="0" fontId="5" fillId="2" borderId="0" xfId="8" applyFill="1"/>
    <xf numFmtId="0" fontId="23" fillId="2" borderId="2" xfId="8" applyFont="1" applyFill="1" applyBorder="1" applyAlignment="1">
      <alignment vertical="center" wrapText="1"/>
    </xf>
    <xf numFmtId="0" fontId="23" fillId="2" borderId="11" xfId="8" applyFont="1" applyFill="1" applyBorder="1" applyAlignment="1">
      <alignment horizontal="center" vertical="center" wrapText="1"/>
    </xf>
    <xf numFmtId="4" fontId="25" fillId="0" borderId="2" xfId="8" applyNumberFormat="1" applyFont="1" applyBorder="1" applyAlignment="1">
      <alignment horizontal="left" vertical="center"/>
    </xf>
    <xf numFmtId="2" fontId="39" fillId="6" borderId="27" xfId="8" applyNumberFormat="1" applyFont="1" applyFill="1" applyBorder="1" applyAlignment="1">
      <alignment vertical="center" wrapText="1"/>
    </xf>
    <xf numFmtId="2" fontId="5" fillId="0" borderId="0" xfId="8" applyNumberFormat="1"/>
    <xf numFmtId="0" fontId="30" fillId="2" borderId="0" xfId="8" applyFont="1" applyFill="1" applyAlignment="1">
      <alignment vertical="top" wrapText="1"/>
    </xf>
    <xf numFmtId="0" fontId="37" fillId="6" borderId="10" xfId="8" applyFont="1" applyFill="1" applyBorder="1" applyAlignment="1">
      <alignment horizontal="center" vertical="center" wrapText="1"/>
    </xf>
    <xf numFmtId="0" fontId="37" fillId="6" borderId="15" xfId="8" applyFont="1" applyFill="1" applyBorder="1" applyAlignment="1">
      <alignment horizontal="center" vertical="center" wrapText="1"/>
    </xf>
    <xf numFmtId="0" fontId="36" fillId="0" borderId="16" xfId="7" applyFont="1" applyBorder="1" applyAlignment="1">
      <alignment vertical="center" wrapText="1"/>
    </xf>
    <xf numFmtId="4" fontId="25" fillId="0" borderId="0" xfId="8" applyNumberFormat="1" applyFont="1" applyAlignment="1">
      <alignment horizontal="left" vertical="center"/>
    </xf>
    <xf numFmtId="4" fontId="25" fillId="0" borderId="5" xfId="8" applyNumberFormat="1" applyFont="1" applyBorder="1" applyAlignment="1">
      <alignment horizontal="left" vertical="center"/>
    </xf>
    <xf numFmtId="0" fontId="25" fillId="0" borderId="28" xfId="8" applyFont="1" applyBorder="1" applyAlignment="1">
      <alignment horizontal="left" vertical="center"/>
    </xf>
    <xf numFmtId="43" fontId="14" fillId="0" borderId="66" xfId="0" applyNumberFormat="1" applyFont="1" applyBorder="1"/>
    <xf numFmtId="0" fontId="25" fillId="0" borderId="6" xfId="8" applyFont="1" applyBorder="1" applyAlignment="1">
      <alignment horizontal="center" vertical="center"/>
    </xf>
    <xf numFmtId="0" fontId="33" fillId="0" borderId="16" xfId="7" applyFont="1" applyBorder="1" applyAlignment="1">
      <alignment vertical="center" wrapText="1"/>
    </xf>
    <xf numFmtId="0" fontId="33" fillId="0" borderId="20" xfId="7" applyFont="1" applyBorder="1" applyAlignment="1">
      <alignment vertical="center" wrapText="1"/>
    </xf>
    <xf numFmtId="0" fontId="36" fillId="0" borderId="0" xfId="7" applyFont="1" applyAlignment="1">
      <alignment vertical="center" wrapText="1"/>
    </xf>
    <xf numFmtId="10" fontId="5" fillId="0" borderId="0" xfId="8" applyNumberFormat="1"/>
    <xf numFmtId="4" fontId="27" fillId="0" borderId="2" xfId="9" applyNumberFormat="1" applyFont="1" applyBorder="1" applyAlignment="1">
      <alignment horizontal="right" vertical="center" wrapText="1"/>
    </xf>
    <xf numFmtId="10" fontId="27" fillId="0" borderId="2" xfId="10" applyNumberFormat="1" applyFont="1" applyBorder="1" applyAlignment="1">
      <alignment horizontal="right" vertical="center" wrapText="1"/>
    </xf>
    <xf numFmtId="0" fontId="48" fillId="0" borderId="0" xfId="7" applyFont="1" applyAlignment="1">
      <alignment vertical="center" wrapText="1"/>
    </xf>
    <xf numFmtId="4" fontId="62" fillId="0" borderId="0" xfId="8" applyNumberFormat="1" applyFont="1"/>
    <xf numFmtId="4" fontId="32" fillId="0" borderId="0" xfId="8" applyNumberFormat="1" applyFont="1"/>
    <xf numFmtId="4" fontId="50" fillId="0" borderId="0" xfId="8" applyNumberFormat="1" applyFont="1"/>
    <xf numFmtId="4" fontId="62" fillId="0" borderId="0" xfId="8" applyNumberFormat="1" applyFont="1" applyAlignment="1">
      <alignment vertical="center"/>
    </xf>
    <xf numFmtId="0" fontId="40" fillId="6" borderId="0" xfId="8" applyFont="1" applyFill="1" applyAlignment="1">
      <alignment horizontal="center" vertical="center"/>
    </xf>
    <xf numFmtId="4" fontId="25" fillId="0" borderId="2" xfId="8" applyNumberFormat="1" applyFont="1" applyBorder="1" applyAlignment="1">
      <alignment horizontal="right" vertical="center"/>
    </xf>
    <xf numFmtId="0" fontId="36" fillId="0" borderId="20" xfId="7" applyFont="1" applyBorder="1" applyAlignment="1">
      <alignment vertical="center" wrapText="1"/>
    </xf>
    <xf numFmtId="4" fontId="25" fillId="0" borderId="2" xfId="14" applyNumberFormat="1" applyFont="1" applyBorder="1" applyAlignment="1">
      <alignment horizontal="left" vertical="center"/>
    </xf>
    <xf numFmtId="0" fontId="28" fillId="2" borderId="8" xfId="8" applyFont="1" applyFill="1" applyBorder="1" applyAlignment="1">
      <alignment vertical="center"/>
    </xf>
    <xf numFmtId="0" fontId="28" fillId="2" borderId="2" xfId="8" applyFont="1" applyFill="1" applyBorder="1" applyAlignment="1">
      <alignment vertical="center"/>
    </xf>
    <xf numFmtId="0" fontId="25" fillId="0" borderId="2" xfId="14" applyFont="1" applyBorder="1" applyAlignment="1">
      <alignment vertical="center"/>
    </xf>
    <xf numFmtId="0" fontId="31" fillId="0" borderId="2" xfId="14" applyFont="1" applyBorder="1" applyAlignment="1">
      <alignment vertical="center"/>
    </xf>
    <xf numFmtId="0" fontId="25" fillId="2" borderId="19" xfId="14" applyFont="1" applyFill="1" applyBorder="1" applyAlignment="1">
      <alignment horizontal="left" vertical="center" wrapText="1"/>
    </xf>
    <xf numFmtId="0" fontId="28" fillId="2" borderId="2" xfId="8" applyFont="1" applyFill="1" applyBorder="1" applyAlignment="1">
      <alignment vertical="center" wrapText="1"/>
    </xf>
    <xf numFmtId="4" fontId="54" fillId="2" borderId="2" xfId="0" applyNumberFormat="1" applyFont="1" applyFill="1" applyBorder="1" applyAlignment="1">
      <alignment vertical="center" wrapText="1"/>
    </xf>
    <xf numFmtId="0" fontId="25" fillId="2" borderId="2" xfId="14" applyFont="1" applyFill="1" applyBorder="1" applyAlignment="1">
      <alignment horizontal="left" vertical="center" wrapText="1"/>
    </xf>
    <xf numFmtId="0" fontId="25" fillId="0" borderId="11" xfId="8" applyFont="1" applyBorder="1" applyAlignment="1">
      <alignment horizontal="center" vertical="center" wrapText="1"/>
    </xf>
    <xf numFmtId="4" fontId="39" fillId="13" borderId="0" xfId="0" applyNumberFormat="1" applyFont="1" applyFill="1"/>
    <xf numFmtId="4" fontId="0" fillId="0" borderId="2" xfId="0" applyNumberFormat="1" applyBorder="1"/>
    <xf numFmtId="0" fontId="33" fillId="0" borderId="2" xfId="8" applyFont="1" applyBorder="1" applyAlignment="1">
      <alignment horizontal="center" vertical="center" wrapText="1"/>
    </xf>
    <xf numFmtId="0" fontId="29" fillId="0" borderId="6" xfId="8" applyFont="1" applyBorder="1" applyAlignment="1">
      <alignment horizontal="center" vertical="center" wrapText="1"/>
    </xf>
    <xf numFmtId="0" fontId="26" fillId="2" borderId="2" xfId="14" applyFont="1" applyFill="1" applyBorder="1" applyAlignment="1">
      <alignment vertical="center" wrapText="1"/>
    </xf>
    <xf numFmtId="0" fontId="25" fillId="0" borderId="55" xfId="14" applyFont="1" applyBorder="1" applyAlignment="1">
      <alignment vertical="center"/>
    </xf>
    <xf numFmtId="0" fontId="27" fillId="2" borderId="2" xfId="14" applyFont="1" applyFill="1" applyBorder="1" applyAlignment="1">
      <alignment horizontal="center" vertical="center" wrapText="1"/>
    </xf>
    <xf numFmtId="10" fontId="39" fillId="6" borderId="9" xfId="8" applyNumberFormat="1" applyFont="1" applyFill="1" applyBorder="1" applyAlignment="1">
      <alignment horizontal="right" vertical="center" wrapText="1"/>
    </xf>
    <xf numFmtId="4" fontId="27" fillId="2" borderId="2" xfId="10" applyNumberFormat="1" applyFont="1" applyFill="1" applyBorder="1" applyAlignment="1">
      <alignment horizontal="right" vertical="center" wrapText="1"/>
    </xf>
    <xf numFmtId="4" fontId="39" fillId="6" borderId="9" xfId="8" applyNumberFormat="1" applyFont="1" applyFill="1" applyBorder="1" applyAlignment="1">
      <alignment horizontal="right" vertical="center" wrapText="1"/>
    </xf>
    <xf numFmtId="4" fontId="67" fillId="2" borderId="2" xfId="0" applyNumberFormat="1" applyFont="1" applyFill="1" applyBorder="1" applyAlignment="1">
      <alignment vertical="center" wrapText="1"/>
    </xf>
    <xf numFmtId="4" fontId="68" fillId="2" borderId="2" xfId="0" applyNumberFormat="1" applyFont="1" applyFill="1" applyBorder="1"/>
    <xf numFmtId="0" fontId="25" fillId="0" borderId="2" xfId="14" applyFont="1" applyBorder="1" applyAlignment="1">
      <alignment vertical="center" wrapText="1"/>
    </xf>
    <xf numFmtId="0" fontId="28" fillId="2" borderId="8" xfId="8" applyFont="1" applyFill="1" applyBorder="1" applyAlignment="1">
      <alignment vertical="center" wrapText="1"/>
    </xf>
    <xf numFmtId="0" fontId="40" fillId="6" borderId="7" xfId="14" applyFont="1" applyFill="1" applyBorder="1" applyAlignment="1">
      <alignment horizontal="center" vertical="center"/>
    </xf>
    <xf numFmtId="0" fontId="29" fillId="0" borderId="40" xfId="14" applyFont="1" applyBorder="1" applyAlignment="1">
      <alignment horizontal="center" vertical="center"/>
    </xf>
    <xf numFmtId="9" fontId="37" fillId="6" borderId="7" xfId="13" applyFont="1" applyFill="1" applyBorder="1" applyAlignment="1">
      <alignment vertical="center"/>
    </xf>
    <xf numFmtId="4" fontId="46" fillId="2" borderId="65" xfId="12" applyNumberFormat="1" applyFont="1" applyFill="1" applyBorder="1" applyAlignment="1">
      <alignment horizontal="center" vertical="center"/>
    </xf>
    <xf numFmtId="0" fontId="25" fillId="0" borderId="2" xfId="11" applyFont="1" applyBorder="1" applyAlignment="1">
      <alignment vertical="center"/>
    </xf>
    <xf numFmtId="0" fontId="70" fillId="0" borderId="2" xfId="11" applyFont="1" applyBorder="1" applyAlignment="1">
      <alignment vertical="center"/>
    </xf>
    <xf numFmtId="0" fontId="70" fillId="0" borderId="8" xfId="11" applyFont="1" applyBorder="1" applyAlignment="1">
      <alignment vertical="center"/>
    </xf>
    <xf numFmtId="0" fontId="70" fillId="0" borderId="19" xfId="11" applyFont="1" applyBorder="1" applyAlignment="1">
      <alignment vertical="center"/>
    </xf>
    <xf numFmtId="0" fontId="70" fillId="0" borderId="20" xfId="11" applyFont="1" applyBorder="1" applyAlignment="1">
      <alignment vertical="center"/>
    </xf>
    <xf numFmtId="4" fontId="69" fillId="0" borderId="2" xfId="11" applyNumberFormat="1" applyFont="1" applyBorder="1" applyAlignment="1">
      <alignment vertical="center"/>
    </xf>
    <xf numFmtId="0" fontId="30" fillId="0" borderId="0" xfId="11" applyFont="1" applyAlignment="1">
      <alignment vertical="center"/>
    </xf>
    <xf numFmtId="0" fontId="32" fillId="0" borderId="0" xfId="11" applyFont="1" applyAlignment="1">
      <alignment vertical="center"/>
    </xf>
    <xf numFmtId="4" fontId="43" fillId="0" borderId="0" xfId="11" applyNumberFormat="1" applyFont="1" applyAlignment="1">
      <alignment vertical="center"/>
    </xf>
    <xf numFmtId="43" fontId="25" fillId="10" borderId="22" xfId="12" applyFont="1" applyFill="1" applyBorder="1" applyAlignment="1">
      <alignment horizontal="right" vertical="center"/>
    </xf>
    <xf numFmtId="10" fontId="25" fillId="11" borderId="21" xfId="13" applyNumberFormat="1" applyFont="1" applyFill="1" applyBorder="1" applyAlignment="1">
      <alignment horizontal="right" vertical="center"/>
    </xf>
    <xf numFmtId="43" fontId="24" fillId="10" borderId="22" xfId="12" applyFont="1" applyFill="1" applyBorder="1" applyAlignment="1">
      <alignment horizontal="right" vertical="center"/>
    </xf>
    <xf numFmtId="4" fontId="37" fillId="6" borderId="49" xfId="12" applyNumberFormat="1" applyFont="1" applyFill="1" applyBorder="1" applyAlignment="1">
      <alignment horizontal="right" vertical="center" wrapText="1"/>
    </xf>
    <xf numFmtId="2" fontId="35" fillId="0" borderId="0" xfId="11" applyNumberFormat="1" applyFont="1" applyAlignment="1">
      <alignment vertical="center"/>
    </xf>
    <xf numFmtId="4" fontId="24" fillId="10" borderId="22" xfId="12" applyNumberFormat="1" applyFont="1" applyFill="1" applyBorder="1" applyAlignment="1">
      <alignment horizontal="right" vertical="center"/>
    </xf>
    <xf numFmtId="0" fontId="44" fillId="6" borderId="52" xfId="11" applyFont="1" applyFill="1" applyBorder="1" applyAlignment="1">
      <alignment horizontal="center" vertical="center"/>
    </xf>
    <xf numFmtId="0" fontId="44" fillId="6" borderId="9" xfId="11" applyFont="1" applyFill="1" applyBorder="1" applyAlignment="1">
      <alignment horizontal="center" vertical="center"/>
    </xf>
    <xf numFmtId="0" fontId="24" fillId="0" borderId="2" xfId="11" applyFont="1" applyBorder="1" applyAlignment="1">
      <alignment horizontal="center" vertical="center" wrapText="1"/>
    </xf>
    <xf numFmtId="0" fontId="24" fillId="0" borderId="2" xfId="11" applyFont="1" applyBorder="1" applyAlignment="1">
      <alignment horizontal="center" vertical="center"/>
    </xf>
    <xf numFmtId="0" fontId="24" fillId="10" borderId="2" xfId="11" applyFont="1" applyFill="1" applyBorder="1" applyAlignment="1">
      <alignment vertical="center"/>
    </xf>
    <xf numFmtId="0" fontId="63" fillId="0" borderId="2" xfId="11" applyFont="1" applyBorder="1" applyAlignment="1">
      <alignment horizontal="left" vertical="center" wrapText="1"/>
    </xf>
    <xf numFmtId="0" fontId="63" fillId="0" borderId="2" xfId="11" applyFont="1" applyBorder="1" applyAlignment="1">
      <alignment vertical="center" wrapText="1"/>
    </xf>
    <xf numFmtId="0" fontId="63" fillId="11" borderId="2" xfId="11" applyFont="1" applyFill="1" applyBorder="1" applyAlignment="1">
      <alignment horizontal="left" vertical="center"/>
    </xf>
    <xf numFmtId="0" fontId="44" fillId="6" borderId="50" xfId="11" applyFont="1" applyFill="1" applyBorder="1" applyAlignment="1">
      <alignment horizontal="center" vertical="center" wrapText="1"/>
    </xf>
    <xf numFmtId="43" fontId="25" fillId="0" borderId="1" xfId="12" applyFont="1" applyBorder="1" applyAlignment="1">
      <alignment horizontal="center" vertical="center"/>
    </xf>
    <xf numFmtId="0" fontId="25" fillId="0" borderId="25" xfId="11" applyFont="1" applyBorder="1" applyAlignment="1">
      <alignment horizontal="center" vertical="center" wrapText="1"/>
    </xf>
    <xf numFmtId="43" fontId="25" fillId="0" borderId="1" xfId="12" applyFont="1" applyBorder="1" applyAlignment="1">
      <alignment horizontal="right" vertical="center"/>
    </xf>
    <xf numFmtId="4" fontId="25" fillId="10" borderId="22" xfId="12" applyNumberFormat="1" applyFont="1" applyFill="1" applyBorder="1" applyAlignment="1">
      <alignment horizontal="right" vertical="center"/>
    </xf>
    <xf numFmtId="0" fontId="75" fillId="0" borderId="9" xfId="11" applyFont="1" applyBorder="1" applyAlignment="1">
      <alignment horizontal="center" vertical="center" wrapText="1"/>
    </xf>
    <xf numFmtId="0" fontId="48" fillId="0" borderId="2" xfId="11" applyFont="1" applyBorder="1" applyAlignment="1">
      <alignment horizontal="left" vertical="center" wrapText="1"/>
    </xf>
    <xf numFmtId="0" fontId="30" fillId="8" borderId="2" xfId="11" applyFont="1" applyFill="1" applyBorder="1" applyAlignment="1">
      <alignment horizontal="center" vertical="center" wrapText="1"/>
    </xf>
    <xf numFmtId="0" fontId="30" fillId="7" borderId="2" xfId="11" applyFont="1" applyFill="1" applyBorder="1" applyAlignment="1">
      <alignment horizontal="center" vertical="center" wrapText="1"/>
    </xf>
    <xf numFmtId="0" fontId="48" fillId="0" borderId="2" xfId="11" applyFont="1" applyBorder="1" applyAlignment="1">
      <alignment vertical="center" wrapText="1"/>
    </xf>
    <xf numFmtId="0" fontId="81" fillId="0" borderId="2" xfId="11" applyFont="1" applyBorder="1" applyAlignment="1">
      <alignment horizontal="left" vertical="center" wrapText="1"/>
    </xf>
    <xf numFmtId="0" fontId="75" fillId="0" borderId="11" xfId="11" applyFont="1" applyBorder="1" applyAlignment="1">
      <alignment horizontal="center" vertical="center" wrapText="1"/>
    </xf>
    <xf numFmtId="0" fontId="48" fillId="11" borderId="2" xfId="11" applyFont="1" applyFill="1" applyBorder="1" applyAlignment="1">
      <alignment horizontal="left" vertical="center"/>
    </xf>
    <xf numFmtId="0" fontId="30" fillId="0" borderId="61" xfId="11" applyFont="1" applyBorder="1" applyAlignment="1">
      <alignment horizontal="center" vertical="center" wrapText="1"/>
    </xf>
    <xf numFmtId="0" fontId="30" fillId="0" borderId="20" xfId="11" applyFont="1" applyBorder="1" applyAlignment="1">
      <alignment horizontal="center" vertical="center" wrapText="1"/>
    </xf>
    <xf numFmtId="0" fontId="30" fillId="0" borderId="2" xfId="11" applyFont="1" applyBorder="1" applyAlignment="1">
      <alignment vertical="center"/>
    </xf>
    <xf numFmtId="0" fontId="67" fillId="0" borderId="61" xfId="0" applyFont="1" applyBorder="1" applyAlignment="1">
      <alignment vertical="center" wrapText="1"/>
    </xf>
    <xf numFmtId="0" fontId="30" fillId="0" borderId="19" xfId="11" applyFont="1" applyBorder="1" applyAlignment="1">
      <alignment horizontal="left" vertical="center" wrapText="1"/>
    </xf>
    <xf numFmtId="0" fontId="30" fillId="0" borderId="20" xfId="11" applyFont="1" applyBorder="1" applyAlignment="1">
      <alignment vertical="center"/>
    </xf>
    <xf numFmtId="0" fontId="30" fillId="0" borderId="15" xfId="11" applyFont="1" applyBorder="1" applyAlignment="1">
      <alignment horizontal="left" vertical="center" wrapText="1"/>
    </xf>
    <xf numFmtId="0" fontId="30" fillId="0" borderId="15" xfId="11" applyFont="1" applyBorder="1" applyAlignment="1">
      <alignment vertical="center"/>
    </xf>
    <xf numFmtId="10" fontId="37" fillId="6" borderId="49" xfId="12" applyNumberFormat="1" applyFont="1" applyFill="1" applyBorder="1" applyAlignment="1">
      <alignment horizontal="right" vertical="center" wrapText="1"/>
    </xf>
    <xf numFmtId="10" fontId="25" fillId="11" borderId="2" xfId="13" applyNumberFormat="1" applyFont="1" applyFill="1" applyBorder="1" applyAlignment="1">
      <alignment horizontal="right" vertical="center"/>
    </xf>
    <xf numFmtId="2" fontId="25" fillId="11" borderId="2" xfId="13" applyNumberFormat="1" applyFont="1" applyFill="1" applyBorder="1" applyAlignment="1">
      <alignment horizontal="right" vertical="center"/>
    </xf>
    <xf numFmtId="4" fontId="25" fillId="11" borderId="2" xfId="13" applyNumberFormat="1" applyFont="1" applyFill="1" applyBorder="1" applyAlignment="1">
      <alignment horizontal="right" vertical="center"/>
    </xf>
    <xf numFmtId="2" fontId="30" fillId="0" borderId="2" xfId="12" applyNumberFormat="1" applyFont="1" applyFill="1" applyBorder="1" applyAlignment="1">
      <alignment horizontal="right" vertical="center" wrapText="1"/>
    </xf>
    <xf numFmtId="10" fontId="30" fillId="0" borderId="2" xfId="13" applyNumberFormat="1" applyFont="1" applyFill="1" applyBorder="1" applyAlignment="1">
      <alignment horizontal="right" vertical="center" wrapText="1"/>
    </xf>
    <xf numFmtId="0" fontId="48" fillId="0" borderId="2" xfId="11" applyFont="1" applyBorder="1" applyAlignment="1">
      <alignment horizontal="center" vertical="center" wrapText="1"/>
    </xf>
    <xf numFmtId="4" fontId="25" fillId="11" borderId="2" xfId="12" applyNumberFormat="1" applyFont="1" applyFill="1" applyBorder="1" applyAlignment="1">
      <alignment horizontal="right" vertical="center"/>
    </xf>
    <xf numFmtId="4" fontId="30" fillId="0" borderId="2" xfId="12" applyNumberFormat="1" applyFont="1" applyFill="1" applyBorder="1" applyAlignment="1">
      <alignment horizontal="right" vertical="center" wrapText="1"/>
    </xf>
    <xf numFmtId="10" fontId="37" fillId="6" borderId="21" xfId="13" applyNumberFormat="1" applyFont="1" applyFill="1" applyBorder="1" applyAlignment="1">
      <alignment vertical="center"/>
    </xf>
    <xf numFmtId="0" fontId="30" fillId="0" borderId="10" xfId="11" applyFont="1" applyBorder="1" applyAlignment="1">
      <alignment horizontal="center" vertical="center" wrapText="1"/>
    </xf>
    <xf numFmtId="0" fontId="67" fillId="0" borderId="61" xfId="11" applyFont="1" applyBorder="1" applyAlignment="1">
      <alignment horizontal="center" vertical="center"/>
    </xf>
    <xf numFmtId="0" fontId="48" fillId="0" borderId="62" xfId="11" applyFont="1" applyBorder="1" applyAlignment="1">
      <alignment vertical="center" wrapText="1"/>
    </xf>
    <xf numFmtId="0" fontId="75" fillId="0" borderId="61" xfId="11" applyFont="1" applyBorder="1" applyAlignment="1">
      <alignment horizontal="center" vertical="center" wrapText="1"/>
    </xf>
    <xf numFmtId="0" fontId="48" fillId="0" borderId="61" xfId="11" applyFont="1" applyBorder="1" applyAlignment="1">
      <alignment horizontal="left" vertical="center" wrapText="1"/>
    </xf>
    <xf numFmtId="0" fontId="67" fillId="0" borderId="61" xfId="0" applyFont="1" applyBorder="1" applyAlignment="1">
      <alignment horizontal="center" vertical="center" wrapText="1"/>
    </xf>
    <xf numFmtId="0" fontId="30" fillId="0" borderId="61" xfId="11" applyFont="1" applyBorder="1" applyAlignment="1">
      <alignment vertical="center" wrapText="1"/>
    </xf>
    <xf numFmtId="0" fontId="30" fillId="0" borderId="14" xfId="11" applyFont="1" applyBorder="1" applyAlignment="1">
      <alignment vertical="center" wrapText="1"/>
    </xf>
    <xf numFmtId="0" fontId="75" fillId="0" borderId="2" xfId="11" applyFont="1" applyBorder="1" applyAlignment="1">
      <alignment horizontal="center" vertical="center" wrapText="1"/>
    </xf>
    <xf numFmtId="0" fontId="30" fillId="0" borderId="2" xfId="11" applyFont="1" applyBorder="1" applyAlignment="1">
      <alignment vertical="center" wrapText="1"/>
    </xf>
    <xf numFmtId="0" fontId="30" fillId="0" borderId="8" xfId="11" applyFont="1" applyBorder="1" applyAlignment="1">
      <alignment vertical="center" wrapText="1"/>
    </xf>
    <xf numFmtId="0" fontId="30" fillId="0" borderId="61" xfId="11" applyFont="1" applyBorder="1" applyAlignment="1">
      <alignment horizontal="left" vertical="center" wrapText="1"/>
    </xf>
    <xf numFmtId="0" fontId="30" fillId="0" borderId="10" xfId="11" applyFont="1" applyBorder="1" applyAlignment="1">
      <alignment vertical="center" wrapText="1"/>
    </xf>
    <xf numFmtId="0" fontId="30" fillId="0" borderId="62" xfId="11" applyFont="1" applyBorder="1" applyAlignment="1">
      <alignment vertical="center" wrapText="1"/>
    </xf>
    <xf numFmtId="0" fontId="30" fillId="0" borderId="11" xfId="11" applyFont="1" applyBorder="1" applyAlignment="1">
      <alignment vertical="center" wrapText="1"/>
    </xf>
    <xf numFmtId="0" fontId="30" fillId="0" borderId="14" xfId="11" applyFont="1" applyBorder="1" applyAlignment="1">
      <alignment horizontal="left" vertical="center" wrapText="1"/>
    </xf>
    <xf numFmtId="10" fontId="25" fillId="10" borderId="21" xfId="13" applyNumberFormat="1" applyFont="1" applyFill="1" applyBorder="1" applyAlignment="1">
      <alignment horizontal="right" vertical="center"/>
    </xf>
    <xf numFmtId="4" fontId="75" fillId="0" borderId="2" xfId="12" applyNumberFormat="1" applyFont="1" applyFill="1" applyBorder="1" applyAlignment="1">
      <alignment horizontal="right" vertical="center"/>
    </xf>
    <xf numFmtId="10" fontId="25" fillId="0" borderId="21" xfId="13" applyNumberFormat="1" applyFont="1" applyFill="1" applyBorder="1" applyAlignment="1">
      <alignment horizontal="right" vertical="center"/>
    </xf>
    <xf numFmtId="4" fontId="30" fillId="0" borderId="2" xfId="11" applyNumberFormat="1" applyFont="1" applyBorder="1" applyAlignment="1">
      <alignment horizontal="right" vertical="center" wrapText="1"/>
    </xf>
    <xf numFmtId="10" fontId="30" fillId="0" borderId="2" xfId="13" applyNumberFormat="1" applyFont="1" applyBorder="1" applyAlignment="1">
      <alignment horizontal="right" vertical="center"/>
    </xf>
    <xf numFmtId="4" fontId="30" fillId="0" borderId="2" xfId="11" applyNumberFormat="1" applyFont="1" applyBorder="1" applyAlignment="1">
      <alignment horizontal="right" vertical="center"/>
    </xf>
    <xf numFmtId="4" fontId="68" fillId="0" borderId="2" xfId="0" applyNumberFormat="1" applyFont="1" applyBorder="1" applyAlignment="1">
      <alignment horizontal="right" vertical="center"/>
    </xf>
    <xf numFmtId="43" fontId="75" fillId="0" borderId="2" xfId="12" applyFont="1" applyFill="1" applyBorder="1" applyAlignment="1">
      <alignment horizontal="right" vertical="center"/>
    </xf>
    <xf numFmtId="0" fontId="30" fillId="0" borderId="2" xfId="11" applyFont="1" applyBorder="1" applyAlignment="1">
      <alignment horizontal="right" vertical="center"/>
    </xf>
    <xf numFmtId="2" fontId="30" fillId="0" borderId="2" xfId="11" applyNumberFormat="1" applyFont="1" applyBorder="1" applyAlignment="1">
      <alignment horizontal="right" vertical="center"/>
    </xf>
    <xf numFmtId="43" fontId="68" fillId="0" borderId="2" xfId="0" applyNumberFormat="1" applyFont="1" applyBorder="1" applyAlignment="1">
      <alignment horizontal="right" vertical="center" wrapText="1"/>
    </xf>
    <xf numFmtId="43" fontId="75" fillId="0" borderId="0" xfId="12" applyFont="1" applyFill="1" applyBorder="1" applyAlignment="1">
      <alignment horizontal="right" vertical="center"/>
    </xf>
    <xf numFmtId="43" fontId="30" fillId="0" borderId="20" xfId="12" applyFont="1" applyFill="1" applyBorder="1" applyAlignment="1">
      <alignment horizontal="right" vertical="center" wrapText="1"/>
    </xf>
    <xf numFmtId="43" fontId="30" fillId="0" borderId="22" xfId="12" applyFont="1" applyFill="1" applyBorder="1" applyAlignment="1">
      <alignment horizontal="right" vertical="center" wrapText="1"/>
    </xf>
    <xf numFmtId="43" fontId="25" fillId="11" borderId="22" xfId="12" applyFont="1" applyFill="1" applyBorder="1" applyAlignment="1">
      <alignment horizontal="right" vertical="center"/>
    </xf>
    <xf numFmtId="43" fontId="75" fillId="0" borderId="0" xfId="0" applyNumberFormat="1" applyFont="1" applyAlignment="1">
      <alignment horizontal="right" vertical="center"/>
    </xf>
    <xf numFmtId="0" fontId="23" fillId="0" borderId="0" xfId="11" applyFont="1" applyAlignment="1">
      <alignment vertical="center"/>
    </xf>
    <xf numFmtId="0" fontId="74" fillId="0" borderId="0" xfId="11" applyFont="1" applyAlignment="1">
      <alignment vertical="center"/>
    </xf>
    <xf numFmtId="0" fontId="43" fillId="0" borderId="0" xfId="11" applyFont="1" applyAlignment="1">
      <alignment horizontal="center" vertical="center"/>
    </xf>
    <xf numFmtId="43" fontId="24" fillId="0" borderId="2" xfId="12" applyFont="1" applyBorder="1" applyAlignment="1">
      <alignment horizontal="center" vertical="center"/>
    </xf>
    <xf numFmtId="43" fontId="24" fillId="10" borderId="51" xfId="12" applyFont="1" applyFill="1" applyBorder="1" applyAlignment="1">
      <alignment horizontal="right" vertical="center"/>
    </xf>
    <xf numFmtId="0" fontId="77" fillId="6" borderId="44" xfId="11" applyFont="1" applyFill="1" applyBorder="1" applyAlignment="1">
      <alignment horizontal="center" vertical="center"/>
    </xf>
    <xf numFmtId="0" fontId="77" fillId="6" borderId="9" xfId="11" applyFont="1" applyFill="1" applyBorder="1" applyAlignment="1">
      <alignment horizontal="center" vertical="center"/>
    </xf>
    <xf numFmtId="0" fontId="69" fillId="0" borderId="26" xfId="11" applyFont="1" applyBorder="1" applyAlignment="1">
      <alignment horizontal="center" vertical="center" wrapText="1"/>
    </xf>
    <xf numFmtId="0" fontId="69" fillId="0" borderId="45" xfId="11" applyFont="1" applyBorder="1" applyAlignment="1">
      <alignment horizontal="center" vertical="center" wrapText="1"/>
    </xf>
    <xf numFmtId="0" fontId="69" fillId="0" borderId="24" xfId="11" applyFont="1" applyBorder="1" applyAlignment="1">
      <alignment horizontal="center" vertical="center"/>
    </xf>
    <xf numFmtId="43" fontId="69" fillId="0" borderId="1" xfId="12" applyFont="1" applyBorder="1" applyAlignment="1">
      <alignment horizontal="center" vertical="center"/>
    </xf>
    <xf numFmtId="0" fontId="69" fillId="0" borderId="25" xfId="11" applyFont="1" applyBorder="1" applyAlignment="1">
      <alignment horizontal="center" vertical="center" wrapText="1"/>
    </xf>
    <xf numFmtId="43" fontId="69" fillId="0" borderId="1" xfId="12" applyFont="1" applyBorder="1" applyAlignment="1">
      <alignment horizontal="right" vertical="center"/>
    </xf>
    <xf numFmtId="0" fontId="69" fillId="0" borderId="24" xfId="11" applyFont="1" applyBorder="1" applyAlignment="1">
      <alignment horizontal="center" vertical="center" wrapText="1"/>
    </xf>
    <xf numFmtId="43" fontId="69" fillId="0" borderId="2" xfId="12" applyFont="1" applyBorder="1" applyAlignment="1">
      <alignment horizontal="center" vertical="center"/>
    </xf>
    <xf numFmtId="0" fontId="69" fillId="0" borderId="2" xfId="11" applyFont="1" applyBorder="1" applyAlignment="1">
      <alignment horizontal="center" vertical="center" wrapText="1"/>
    </xf>
    <xf numFmtId="43" fontId="69" fillId="0" borderId="26" xfId="12" applyFont="1" applyBorder="1" applyAlignment="1">
      <alignment horizontal="center" vertical="center"/>
    </xf>
    <xf numFmtId="0" fontId="69" fillId="0" borderId="46" xfId="11" applyFont="1" applyBorder="1" applyAlignment="1">
      <alignment horizontal="center" vertical="center"/>
    </xf>
    <xf numFmtId="0" fontId="69" fillId="0" borderId="2" xfId="11" applyFont="1" applyBorder="1" applyAlignment="1">
      <alignment horizontal="center" vertical="center"/>
    </xf>
    <xf numFmtId="0" fontId="69" fillId="8" borderId="2" xfId="11" applyFont="1" applyFill="1" applyBorder="1" applyAlignment="1">
      <alignment horizontal="center" vertical="center"/>
    </xf>
    <xf numFmtId="0" fontId="69" fillId="7" borderId="2" xfId="11" applyFont="1" applyFill="1" applyBorder="1" applyAlignment="1">
      <alignment horizontal="center" vertical="center"/>
    </xf>
    <xf numFmtId="0" fontId="69" fillId="7" borderId="2" xfId="11" applyFont="1" applyFill="1" applyBorder="1" applyAlignment="1">
      <alignment horizontal="center" vertical="center" wrapText="1"/>
    </xf>
    <xf numFmtId="0" fontId="69" fillId="10" borderId="47" xfId="11" applyFont="1" applyFill="1" applyBorder="1" applyAlignment="1">
      <alignment vertical="center"/>
    </xf>
    <xf numFmtId="0" fontId="69" fillId="10" borderId="2" xfId="11" applyFont="1" applyFill="1" applyBorder="1" applyAlignment="1">
      <alignment vertical="center"/>
    </xf>
    <xf numFmtId="0" fontId="83" fillId="0" borderId="51" xfId="11" applyFont="1" applyBorder="1" applyAlignment="1">
      <alignment horizontal="left" vertical="center" wrapText="1"/>
    </xf>
    <xf numFmtId="0" fontId="83" fillId="0" borderId="2" xfId="11" applyFont="1" applyBorder="1" applyAlignment="1">
      <alignment horizontal="left" vertical="center" wrapText="1"/>
    </xf>
    <xf numFmtId="0" fontId="32" fillId="8" borderId="2" xfId="11" applyFont="1" applyFill="1" applyBorder="1" applyAlignment="1">
      <alignment horizontal="center" vertical="center" wrapText="1"/>
    </xf>
    <xf numFmtId="0" fontId="32" fillId="7" borderId="2" xfId="11" applyFont="1" applyFill="1" applyBorder="1" applyAlignment="1">
      <alignment horizontal="center" vertical="center" wrapText="1"/>
    </xf>
    <xf numFmtId="0" fontId="32" fillId="0" borderId="2" xfId="11" applyFont="1" applyBorder="1" applyAlignment="1">
      <alignment horizontal="left" vertical="center" wrapText="1"/>
    </xf>
    <xf numFmtId="0" fontId="32" fillId="0" borderId="2" xfId="11" applyFont="1" applyBorder="1" applyAlignment="1">
      <alignment vertical="center" wrapText="1"/>
    </xf>
    <xf numFmtId="0" fontId="83" fillId="0" borderId="47" xfId="11" applyFont="1" applyBorder="1" applyAlignment="1">
      <alignment vertical="center" wrapText="1"/>
    </xf>
    <xf numFmtId="0" fontId="83" fillId="0" borderId="2" xfId="11" applyFont="1" applyBorder="1" applyAlignment="1">
      <alignment vertical="center" wrapText="1"/>
    </xf>
    <xf numFmtId="0" fontId="84" fillId="0" borderId="2" xfId="11" applyFont="1" applyBorder="1" applyAlignment="1">
      <alignment horizontal="left" vertical="center" wrapText="1"/>
    </xf>
    <xf numFmtId="0" fontId="83" fillId="11" borderId="2" xfId="11" applyFont="1" applyFill="1" applyBorder="1" applyAlignment="1">
      <alignment horizontal="left" vertical="center"/>
    </xf>
    <xf numFmtId="0" fontId="69" fillId="11" borderId="2" xfId="11" applyFont="1" applyFill="1" applyBorder="1" applyAlignment="1">
      <alignment vertical="center"/>
    </xf>
    <xf numFmtId="0" fontId="83" fillId="0" borderId="9" xfId="11" applyFont="1" applyBorder="1" applyAlignment="1">
      <alignment horizontal="center" vertical="center" wrapText="1"/>
    </xf>
    <xf numFmtId="0" fontId="83" fillId="0" borderId="9" xfId="11" applyFont="1" applyBorder="1" applyAlignment="1">
      <alignment horizontal="left" vertical="center" wrapText="1"/>
    </xf>
    <xf numFmtId="0" fontId="32" fillId="8" borderId="9" xfId="11" applyFont="1" applyFill="1" applyBorder="1" applyAlignment="1">
      <alignment horizontal="center" vertical="center" wrapText="1"/>
    </xf>
    <xf numFmtId="0" fontId="32" fillId="7" borderId="9" xfId="11" applyFont="1" applyFill="1" applyBorder="1" applyAlignment="1">
      <alignment horizontal="center" vertical="center" wrapText="1"/>
    </xf>
    <xf numFmtId="0" fontId="32" fillId="0" borderId="9" xfId="11" applyFont="1" applyBorder="1" applyAlignment="1">
      <alignment horizontal="center" vertical="center"/>
    </xf>
    <xf numFmtId="0" fontId="83" fillId="0" borderId="9" xfId="11" applyFont="1" applyBorder="1" applyAlignment="1">
      <alignment vertical="center" wrapText="1"/>
    </xf>
    <xf numFmtId="0" fontId="83" fillId="0" borderId="16" xfId="11" applyFont="1" applyBorder="1" applyAlignment="1">
      <alignment horizontal="left" vertical="center" wrapText="1"/>
    </xf>
    <xf numFmtId="0" fontId="32" fillId="8" borderId="9" xfId="11" applyFont="1" applyFill="1" applyBorder="1" applyAlignment="1">
      <alignment vertical="center" wrapText="1"/>
    </xf>
    <xf numFmtId="0" fontId="32" fillId="7" borderId="9" xfId="11" applyFont="1" applyFill="1" applyBorder="1" applyAlignment="1">
      <alignment vertical="center" wrapText="1"/>
    </xf>
    <xf numFmtId="0" fontId="32" fillId="0" borderId="2" xfId="11" applyFont="1" applyBorder="1" applyAlignment="1">
      <alignment horizontal="center" vertical="center" wrapText="1"/>
    </xf>
    <xf numFmtId="0" fontId="32" fillId="0" borderId="2" xfId="11" applyFont="1" applyBorder="1" applyAlignment="1">
      <alignment vertical="center"/>
    </xf>
    <xf numFmtId="0" fontId="73" fillId="0" borderId="2" xfId="11" applyFont="1" applyBorder="1" applyAlignment="1">
      <alignment vertical="center" wrapText="1"/>
    </xf>
    <xf numFmtId="0" fontId="77" fillId="6" borderId="50" xfId="11" applyFont="1" applyFill="1" applyBorder="1" applyAlignment="1">
      <alignment horizontal="center" vertical="center" wrapText="1"/>
    </xf>
    <xf numFmtId="0" fontId="77" fillId="6" borderId="42" xfId="11" applyFont="1" applyFill="1" applyBorder="1" applyAlignment="1">
      <alignment horizontal="center" vertical="center" wrapText="1"/>
    </xf>
    <xf numFmtId="0" fontId="23" fillId="6" borderId="3" xfId="11" applyFont="1" applyFill="1" applyBorder="1" applyAlignment="1">
      <alignment vertical="center" wrapText="1"/>
    </xf>
    <xf numFmtId="0" fontId="78" fillId="0" borderId="0" xfId="0" applyFont="1" applyAlignment="1">
      <alignment horizontal="left" wrapText="1"/>
    </xf>
    <xf numFmtId="0" fontId="83" fillId="0" borderId="19" xfId="11" applyFont="1" applyBorder="1" applyAlignment="1">
      <alignment vertical="center" wrapText="1"/>
    </xf>
    <xf numFmtId="0" fontId="83" fillId="0" borderId="20" xfId="11" applyFont="1" applyBorder="1" applyAlignment="1">
      <alignment horizontal="left" vertical="center" wrapText="1"/>
    </xf>
    <xf numFmtId="0" fontId="83" fillId="0" borderId="19" xfId="11" applyFont="1" applyBorder="1" applyAlignment="1">
      <alignment horizontal="left" vertical="center" wrapText="1"/>
    </xf>
    <xf numFmtId="0" fontId="73" fillId="11" borderId="19" xfId="11" applyFont="1" applyFill="1" applyBorder="1" applyAlignment="1">
      <alignment vertical="center"/>
    </xf>
    <xf numFmtId="0" fontId="83" fillId="0" borderId="16" xfId="11" applyFont="1" applyBorder="1" applyAlignment="1">
      <alignment vertical="center" wrapText="1"/>
    </xf>
    <xf numFmtId="0" fontId="82" fillId="0" borderId="2" xfId="11" applyFont="1" applyBorder="1" applyAlignment="1">
      <alignment vertical="center" wrapText="1"/>
    </xf>
    <xf numFmtId="0" fontId="83" fillId="0" borderId="2" xfId="11" applyFont="1" applyBorder="1" applyAlignment="1">
      <alignment horizontal="center" vertical="center" wrapText="1"/>
    </xf>
    <xf numFmtId="10" fontId="69" fillId="0" borderId="2" xfId="11" applyNumberFormat="1" applyFont="1" applyBorder="1" applyAlignment="1">
      <alignment horizontal="center" vertical="center" wrapText="1"/>
    </xf>
    <xf numFmtId="10" fontId="24" fillId="10" borderId="21" xfId="13" applyNumberFormat="1" applyFont="1" applyFill="1" applyBorder="1" applyAlignment="1">
      <alignment horizontal="right" vertical="center"/>
    </xf>
    <xf numFmtId="4" fontId="24" fillId="10" borderId="19" xfId="13" applyNumberFormat="1" applyFont="1" applyFill="1" applyBorder="1" applyAlignment="1">
      <alignment horizontal="right" vertical="center"/>
    </xf>
    <xf numFmtId="10" fontId="24" fillId="10" borderId="19" xfId="13" applyNumberFormat="1" applyFont="1" applyFill="1" applyBorder="1" applyAlignment="1">
      <alignment horizontal="right" vertical="center"/>
    </xf>
    <xf numFmtId="43" fontId="42" fillId="0" borderId="2" xfId="0" applyNumberFormat="1" applyFont="1" applyBorder="1" applyAlignment="1">
      <alignment horizontal="right" vertical="center" wrapText="1"/>
    </xf>
    <xf numFmtId="10" fontId="38" fillId="0" borderId="2" xfId="13" applyNumberFormat="1" applyFont="1" applyBorder="1" applyAlignment="1">
      <alignment horizontal="right" vertical="center" wrapText="1"/>
    </xf>
    <xf numFmtId="10" fontId="38" fillId="0" borderId="2" xfId="13" applyNumberFormat="1" applyFont="1" applyBorder="1" applyAlignment="1">
      <alignment horizontal="right" vertical="center"/>
    </xf>
    <xf numFmtId="4" fontId="42" fillId="0" borderId="2" xfId="0" applyNumberFormat="1" applyFont="1" applyBorder="1" applyAlignment="1">
      <alignment horizontal="right" vertical="center"/>
    </xf>
    <xf numFmtId="4" fontId="38" fillId="0" borderId="2" xfId="11" applyNumberFormat="1" applyFont="1" applyBorder="1" applyAlignment="1">
      <alignment horizontal="right" vertical="center"/>
    </xf>
    <xf numFmtId="4" fontId="38" fillId="0" borderId="2" xfId="13" applyNumberFormat="1" applyFont="1" applyBorder="1" applyAlignment="1">
      <alignment horizontal="right" vertical="center"/>
    </xf>
    <xf numFmtId="10" fontId="63" fillId="0" borderId="2" xfId="13" applyNumberFormat="1" applyFont="1" applyFill="1" applyBorder="1" applyAlignment="1">
      <alignment horizontal="right" vertical="center" wrapText="1"/>
    </xf>
    <xf numFmtId="4" fontId="38" fillId="0" borderId="2" xfId="11" applyNumberFormat="1" applyFont="1" applyBorder="1" applyAlignment="1">
      <alignment horizontal="right" vertical="center" wrapText="1"/>
    </xf>
    <xf numFmtId="43" fontId="42" fillId="0" borderId="2" xfId="0" applyNumberFormat="1" applyFont="1" applyBorder="1" applyAlignment="1">
      <alignment horizontal="right" vertical="center"/>
    </xf>
    <xf numFmtId="4" fontId="38" fillId="0" borderId="2" xfId="13" applyNumberFormat="1" applyFont="1" applyFill="1" applyBorder="1" applyAlignment="1">
      <alignment horizontal="right" vertical="center"/>
    </xf>
    <xf numFmtId="43" fontId="24" fillId="11" borderId="2" xfId="12" applyFont="1" applyFill="1" applyBorder="1" applyAlignment="1">
      <alignment horizontal="right" vertical="center"/>
    </xf>
    <xf numFmtId="10" fontId="38" fillId="11" borderId="2" xfId="13" applyNumberFormat="1" applyFont="1" applyFill="1" applyBorder="1" applyAlignment="1">
      <alignment horizontal="right" vertical="center" wrapText="1"/>
    </xf>
    <xf numFmtId="4" fontId="24" fillId="11" borderId="2" xfId="12" applyNumberFormat="1" applyFont="1" applyFill="1" applyBorder="1" applyAlignment="1">
      <alignment horizontal="right" vertical="center"/>
    </xf>
    <xf numFmtId="10" fontId="38" fillId="11" borderId="2" xfId="13" applyNumberFormat="1" applyFont="1" applyFill="1" applyBorder="1" applyAlignment="1">
      <alignment horizontal="right" vertical="center"/>
    </xf>
    <xf numFmtId="4" fontId="24" fillId="11" borderId="2" xfId="13" applyNumberFormat="1" applyFont="1" applyFill="1" applyBorder="1" applyAlignment="1">
      <alignment horizontal="right" vertical="center"/>
    </xf>
    <xf numFmtId="10" fontId="63" fillId="11" borderId="2" xfId="13" applyNumberFormat="1" applyFont="1" applyFill="1" applyBorder="1" applyAlignment="1">
      <alignment horizontal="right" vertical="center" wrapText="1"/>
    </xf>
    <xf numFmtId="4" fontId="63" fillId="0" borderId="2" xfId="13" applyNumberFormat="1" applyFont="1" applyFill="1" applyBorder="1" applyAlignment="1">
      <alignment horizontal="right" vertical="center" wrapText="1"/>
    </xf>
    <xf numFmtId="4" fontId="63" fillId="0" borderId="2" xfId="11" applyNumberFormat="1" applyFont="1" applyBorder="1" applyAlignment="1">
      <alignment horizontal="right" vertical="center"/>
    </xf>
    <xf numFmtId="4" fontId="44" fillId="6" borderId="37" xfId="12" applyNumberFormat="1" applyFont="1" applyFill="1" applyBorder="1" applyAlignment="1">
      <alignment horizontal="right" vertical="center" wrapText="1"/>
    </xf>
    <xf numFmtId="10" fontId="44" fillId="6" borderId="2" xfId="13" applyNumberFormat="1" applyFont="1" applyFill="1" applyBorder="1" applyAlignment="1">
      <alignment horizontal="right" vertical="center" wrapText="1"/>
    </xf>
    <xf numFmtId="4" fontId="44" fillId="6" borderId="2" xfId="12" applyNumberFormat="1" applyFont="1" applyFill="1" applyBorder="1" applyAlignment="1">
      <alignment horizontal="right" vertical="center" wrapText="1"/>
    </xf>
    <xf numFmtId="10" fontId="44" fillId="6" borderId="2" xfId="13" applyNumberFormat="1" applyFont="1" applyFill="1" applyBorder="1" applyAlignment="1">
      <alignment horizontal="right" vertical="center"/>
    </xf>
    <xf numFmtId="4" fontId="44" fillId="6" borderId="2" xfId="13" applyNumberFormat="1" applyFont="1" applyFill="1" applyBorder="1" applyAlignment="1">
      <alignment horizontal="right" vertical="center" wrapText="1"/>
    </xf>
    <xf numFmtId="0" fontId="30" fillId="6" borderId="3" xfId="11" applyFont="1" applyFill="1" applyBorder="1" applyAlignment="1">
      <alignment horizontal="center" vertical="center" wrapText="1"/>
    </xf>
    <xf numFmtId="43" fontId="24" fillId="0" borderId="2" xfId="12" applyFont="1" applyBorder="1" applyAlignment="1">
      <alignment horizontal="right" vertical="center"/>
    </xf>
    <xf numFmtId="43" fontId="24" fillId="10" borderId="2" xfId="12" applyFont="1" applyFill="1" applyBorder="1" applyAlignment="1">
      <alignment horizontal="right" vertical="center"/>
    </xf>
    <xf numFmtId="4" fontId="24" fillId="10" borderId="2" xfId="12" applyNumberFormat="1" applyFont="1" applyFill="1" applyBorder="1" applyAlignment="1">
      <alignment horizontal="right" vertical="center"/>
    </xf>
    <xf numFmtId="10" fontId="79" fillId="0" borderId="2" xfId="12" applyNumberFormat="1" applyFont="1" applyFill="1" applyBorder="1" applyAlignment="1">
      <alignment horizontal="right" vertical="center" wrapText="1"/>
    </xf>
    <xf numFmtId="0" fontId="80" fillId="0" borderId="2" xfId="11" applyFont="1" applyBorder="1" applyAlignment="1">
      <alignment vertical="center" wrapText="1"/>
    </xf>
    <xf numFmtId="4" fontId="24" fillId="11" borderId="2" xfId="17" applyNumberFormat="1" applyFont="1" applyFill="1" applyBorder="1" applyAlignment="1">
      <alignment horizontal="right" vertical="center" wrapText="1"/>
    </xf>
    <xf numFmtId="0" fontId="38" fillId="0" borderId="2" xfId="11" applyFont="1" applyBorder="1" applyAlignment="1">
      <alignment vertical="center" wrapText="1"/>
    </xf>
    <xf numFmtId="0" fontId="38" fillId="0" borderId="2" xfId="11" applyFont="1" applyBorder="1" applyAlignment="1">
      <alignment horizontal="left" vertical="center" wrapText="1"/>
    </xf>
    <xf numFmtId="0" fontId="44" fillId="6" borderId="2" xfId="11" applyFont="1" applyFill="1" applyBorder="1" applyAlignment="1">
      <alignment horizontal="center" vertical="center" wrapText="1"/>
    </xf>
    <xf numFmtId="4" fontId="69" fillId="0" borderId="0" xfId="11" applyNumberFormat="1" applyFont="1" applyAlignment="1">
      <alignment horizontal="center" vertical="center"/>
    </xf>
    <xf numFmtId="0" fontId="69" fillId="0" borderId="0" xfId="11" applyFont="1" applyAlignment="1">
      <alignment horizontal="center" vertical="center"/>
    </xf>
    <xf numFmtId="0" fontId="32" fillId="6" borderId="3" xfId="11" applyFont="1" applyFill="1" applyBorder="1" applyAlignment="1">
      <alignment vertical="center" wrapText="1"/>
    </xf>
    <xf numFmtId="0" fontId="77" fillId="6" borderId="2" xfId="11" applyFont="1" applyFill="1" applyBorder="1" applyAlignment="1">
      <alignment horizontal="center" vertical="center"/>
    </xf>
    <xf numFmtId="10" fontId="85" fillId="6" borderId="2" xfId="12" applyNumberFormat="1" applyFont="1" applyFill="1" applyBorder="1" applyAlignment="1">
      <alignment horizontal="right" vertical="center" wrapText="1"/>
    </xf>
    <xf numFmtId="10" fontId="86" fillId="11" borderId="2" xfId="12" applyNumberFormat="1" applyFont="1" applyFill="1" applyBorder="1" applyAlignment="1">
      <alignment horizontal="right" vertical="center" wrapText="1"/>
    </xf>
    <xf numFmtId="10" fontId="24" fillId="11" borderId="2" xfId="13" applyNumberFormat="1" applyFont="1" applyFill="1" applyBorder="1" applyAlignment="1">
      <alignment horizontal="right" vertical="center"/>
    </xf>
    <xf numFmtId="43" fontId="24" fillId="10" borderId="2" xfId="12" applyFont="1" applyFill="1" applyBorder="1" applyAlignment="1">
      <alignment horizontal="right" vertical="center" wrapText="1"/>
    </xf>
    <xf numFmtId="10" fontId="24" fillId="10" borderId="2" xfId="13" applyNumberFormat="1" applyFont="1" applyFill="1" applyBorder="1" applyAlignment="1">
      <alignment horizontal="right" vertical="center" wrapText="1"/>
    </xf>
    <xf numFmtId="10" fontId="24" fillId="10" borderId="2" xfId="13" applyNumberFormat="1" applyFont="1" applyFill="1" applyBorder="1" applyAlignment="1">
      <alignment horizontal="right" vertical="center"/>
    </xf>
    <xf numFmtId="4" fontId="66" fillId="0" borderId="0" xfId="11" applyNumberFormat="1" applyFont="1" applyAlignment="1">
      <alignment horizontal="center" vertical="center"/>
    </xf>
    <xf numFmtId="2" fontId="38" fillId="0" borderId="2" xfId="13" applyNumberFormat="1" applyFont="1" applyBorder="1" applyAlignment="1">
      <alignment horizontal="right" vertical="center"/>
    </xf>
    <xf numFmtId="0" fontId="82" fillId="0" borderId="2" xfId="11" applyFont="1" applyBorder="1" applyAlignment="1">
      <alignment horizontal="left" vertical="center" wrapText="1"/>
    </xf>
    <xf numFmtId="4" fontId="38" fillId="0" borderId="2" xfId="11" applyNumberFormat="1" applyFont="1" applyBorder="1" applyAlignment="1">
      <alignment vertical="center"/>
    </xf>
    <xf numFmtId="4" fontId="24" fillId="10" borderId="2" xfId="11" applyNumberFormat="1" applyFont="1" applyFill="1" applyBorder="1" applyAlignment="1">
      <alignment vertical="center"/>
    </xf>
    <xf numFmtId="4" fontId="63" fillId="0" borderId="2" xfId="11" applyNumberFormat="1" applyFont="1" applyBorder="1" applyAlignment="1">
      <alignment vertical="center" wrapText="1"/>
    </xf>
    <xf numFmtId="4" fontId="44" fillId="6" borderId="42" xfId="11" applyNumberFormat="1" applyFont="1" applyFill="1" applyBorder="1" applyAlignment="1">
      <alignment horizontal="center" vertical="center" wrapText="1"/>
    </xf>
    <xf numFmtId="2" fontId="44" fillId="6" borderId="2" xfId="13" applyNumberFormat="1" applyFont="1" applyFill="1" applyBorder="1" applyAlignment="1">
      <alignment horizontal="right" vertical="center"/>
    </xf>
    <xf numFmtId="2" fontId="24" fillId="11" borderId="2" xfId="13" applyNumberFormat="1" applyFont="1" applyFill="1" applyBorder="1" applyAlignment="1">
      <alignment horizontal="right" vertical="center"/>
    </xf>
    <xf numFmtId="4" fontId="24" fillId="10" borderId="20" xfId="11" applyNumberFormat="1" applyFont="1" applyFill="1" applyBorder="1" applyAlignment="1">
      <alignment vertical="center"/>
    </xf>
    <xf numFmtId="4" fontId="63" fillId="0" borderId="20" xfId="11" applyNumberFormat="1" applyFont="1" applyBorder="1" applyAlignment="1">
      <alignment vertical="center" wrapText="1"/>
    </xf>
    <xf numFmtId="4" fontId="63" fillId="0" borderId="20" xfId="11" applyNumberFormat="1" applyFont="1" applyBorder="1" applyAlignment="1">
      <alignment horizontal="left" vertical="center" wrapText="1"/>
    </xf>
    <xf numFmtId="4" fontId="59" fillId="11" borderId="20" xfId="11" applyNumberFormat="1" applyFont="1" applyFill="1" applyBorder="1" applyAlignment="1">
      <alignment horizontal="left" vertical="center"/>
    </xf>
    <xf numFmtId="10" fontId="24" fillId="10" borderId="2" xfId="13" applyNumberFormat="1" applyFont="1" applyFill="1" applyBorder="1" applyAlignment="1">
      <alignment vertical="center"/>
    </xf>
    <xf numFmtId="4" fontId="63" fillId="0" borderId="2" xfId="12" applyNumberFormat="1" applyFont="1" applyBorder="1" applyAlignment="1">
      <alignment horizontal="right" vertical="center"/>
    </xf>
    <xf numFmtId="4" fontId="63" fillId="0" borderId="2" xfId="12" applyNumberFormat="1" applyFont="1" applyBorder="1" applyAlignment="1">
      <alignment horizontal="right" vertical="center" wrapText="1"/>
    </xf>
    <xf numFmtId="43" fontId="59" fillId="11" borderId="2" xfId="11" applyNumberFormat="1" applyFont="1" applyFill="1" applyBorder="1" applyAlignment="1">
      <alignment vertical="center"/>
    </xf>
    <xf numFmtId="4" fontId="59" fillId="11" borderId="2" xfId="11" applyNumberFormat="1" applyFont="1" applyFill="1" applyBorder="1" applyAlignment="1">
      <alignment vertical="center"/>
    </xf>
    <xf numFmtId="0" fontId="76" fillId="2" borderId="2" xfId="11" applyFont="1" applyFill="1" applyBorder="1" applyAlignment="1">
      <alignment vertical="center" wrapText="1"/>
    </xf>
    <xf numFmtId="0" fontId="38" fillId="2" borderId="10" xfId="11" applyFont="1" applyFill="1" applyBorder="1" applyAlignment="1">
      <alignment horizontal="left" vertical="center" wrapText="1"/>
    </xf>
    <xf numFmtId="0" fontId="38" fillId="2" borderId="9" xfId="11" applyFont="1" applyFill="1" applyBorder="1" applyAlignment="1">
      <alignment horizontal="left" vertical="center" wrapText="1"/>
    </xf>
    <xf numFmtId="0" fontId="23" fillId="6" borderId="9" xfId="8" applyFont="1" applyFill="1" applyBorder="1" applyAlignment="1">
      <alignment vertical="center" wrapText="1"/>
    </xf>
    <xf numFmtId="0" fontId="25" fillId="0" borderId="2" xfId="8" applyFont="1" applyBorder="1" applyAlignment="1">
      <alignment horizontal="center" vertical="center" wrapText="1"/>
    </xf>
    <xf numFmtId="0" fontId="75" fillId="0" borderId="2" xfId="8" applyFont="1" applyBorder="1" applyAlignment="1">
      <alignment horizontal="center" vertical="center" wrapText="1"/>
    </xf>
    <xf numFmtId="10" fontId="30" fillId="0" borderId="2" xfId="8" applyNumberFormat="1" applyFont="1" applyBorder="1" applyAlignment="1">
      <alignment horizontal="center" vertical="center" wrapText="1"/>
    </xf>
    <xf numFmtId="4" fontId="37" fillId="6" borderId="29" xfId="9" applyNumberFormat="1" applyFont="1" applyFill="1" applyBorder="1" applyAlignment="1">
      <alignment horizontal="center" vertical="center" wrapText="1"/>
    </xf>
    <xf numFmtId="10" fontId="37" fillId="6" borderId="27" xfId="8" applyNumberFormat="1" applyFont="1" applyFill="1" applyBorder="1" applyAlignment="1">
      <alignment horizontal="center" vertical="center" wrapText="1"/>
    </xf>
    <xf numFmtId="10" fontId="37" fillId="6" borderId="28" xfId="9" applyNumberFormat="1" applyFont="1" applyFill="1" applyBorder="1" applyAlignment="1">
      <alignment horizontal="center" vertical="center" wrapText="1"/>
    </xf>
    <xf numFmtId="0" fontId="37" fillId="6" borderId="36" xfId="8" applyFont="1" applyFill="1" applyBorder="1" applyAlignment="1">
      <alignment horizontal="center" vertical="center" wrapText="1"/>
    </xf>
    <xf numFmtId="0" fontId="25" fillId="7" borderId="2" xfId="8" applyFont="1" applyFill="1" applyBorder="1" applyAlignment="1">
      <alignment horizontal="center" vertical="center"/>
    </xf>
    <xf numFmtId="10" fontId="39" fillId="6" borderId="2" xfId="9" applyNumberFormat="1" applyFont="1" applyFill="1" applyBorder="1" applyAlignment="1">
      <alignment horizontal="center" vertical="center" wrapText="1"/>
    </xf>
    <xf numFmtId="0" fontId="40" fillId="6" borderId="0" xfId="8" applyFont="1" applyFill="1" applyAlignment="1">
      <alignment horizontal="center" vertical="center" wrapText="1"/>
    </xf>
    <xf numFmtId="43" fontId="25" fillId="0" borderId="2" xfId="9" applyFont="1" applyBorder="1" applyAlignment="1">
      <alignment horizontal="right" vertical="center"/>
    </xf>
    <xf numFmtId="4" fontId="48" fillId="0" borderId="2" xfId="0" applyNumberFormat="1" applyFont="1" applyBorder="1" applyAlignment="1">
      <alignment vertical="center"/>
    </xf>
    <xf numFmtId="0" fontId="37" fillId="6" borderId="36" xfId="14" applyFont="1" applyFill="1" applyBorder="1" applyAlignment="1">
      <alignment horizontal="center" vertical="center" wrapText="1"/>
    </xf>
    <xf numFmtId="4" fontId="25" fillId="0" borderId="55" xfId="14" applyNumberFormat="1" applyFont="1" applyBorder="1" applyAlignment="1">
      <alignment vertical="center"/>
    </xf>
    <xf numFmtId="0" fontId="37" fillId="9" borderId="20" xfId="14" applyFont="1" applyFill="1" applyBorder="1" applyAlignment="1">
      <alignment vertical="center" wrapText="1"/>
    </xf>
    <xf numFmtId="0" fontId="26" fillId="0" borderId="19" xfId="14" applyFont="1" applyBorder="1" applyAlignment="1">
      <alignment horizontal="left" vertical="center" wrapText="1"/>
    </xf>
    <xf numFmtId="0" fontId="26" fillId="0" borderId="19" xfId="14" applyFont="1" applyBorder="1" applyAlignment="1">
      <alignment vertical="center" wrapText="1"/>
    </xf>
    <xf numFmtId="0" fontId="26" fillId="0" borderId="2" xfId="14" applyFont="1" applyBorder="1" applyAlignment="1">
      <alignment vertical="center" wrapText="1"/>
    </xf>
    <xf numFmtId="0" fontId="26" fillId="0" borderId="17" xfId="14" applyFont="1" applyBorder="1" applyAlignment="1">
      <alignment vertical="center" wrapText="1"/>
    </xf>
    <xf numFmtId="0" fontId="27" fillId="0" borderId="17" xfId="14" applyFont="1" applyBorder="1" applyAlignment="1">
      <alignment horizontal="center" vertical="center" wrapText="1"/>
    </xf>
    <xf numFmtId="43" fontId="27" fillId="0" borderId="9" xfId="15" applyFont="1" applyFill="1" applyBorder="1" applyAlignment="1">
      <alignment horizontal="right" vertical="center" wrapText="1"/>
    </xf>
    <xf numFmtId="0" fontId="27" fillId="0" borderId="2" xfId="14" applyFont="1" applyBorder="1" applyAlignment="1">
      <alignment horizontal="center" vertical="center" wrapText="1"/>
    </xf>
    <xf numFmtId="0" fontId="28" fillId="0" borderId="2" xfId="14" applyFont="1" applyBorder="1" applyAlignment="1">
      <alignment vertical="center" wrapText="1"/>
    </xf>
    <xf numFmtId="4" fontId="28" fillId="0" borderId="2" xfId="14" applyNumberFormat="1" applyFont="1" applyBorder="1" applyAlignment="1">
      <alignment horizontal="left" vertical="center" wrapText="1"/>
    </xf>
    <xf numFmtId="0" fontId="28" fillId="0" borderId="9" xfId="14" applyFont="1" applyBorder="1" applyAlignment="1">
      <alignment horizontal="left" vertical="center" wrapText="1"/>
    </xf>
    <xf numFmtId="0" fontId="28" fillId="0" borderId="9" xfId="14" applyFont="1" applyBorder="1" applyAlignment="1">
      <alignment vertical="center" wrapText="1"/>
    </xf>
    <xf numFmtId="10" fontId="88" fillId="6" borderId="2" xfId="16" applyNumberFormat="1" applyFont="1" applyFill="1" applyBorder="1" applyAlignment="1">
      <alignment horizontal="right" vertical="center" wrapText="1"/>
    </xf>
    <xf numFmtId="0" fontId="38" fillId="2" borderId="3" xfId="14" applyFont="1" applyFill="1" applyBorder="1" applyAlignment="1">
      <alignment vertical="center" wrapText="1"/>
    </xf>
    <xf numFmtId="0" fontId="37" fillId="6" borderId="0" xfId="14" applyFont="1" applyFill="1" applyAlignment="1">
      <alignment horizontal="center" vertical="center" wrapText="1"/>
    </xf>
    <xf numFmtId="0" fontId="38" fillId="2" borderId="0" xfId="14" applyFont="1" applyFill="1" applyAlignment="1">
      <alignment vertical="center" wrapText="1"/>
    </xf>
    <xf numFmtId="4" fontId="25" fillId="0" borderId="43" xfId="14" applyNumberFormat="1" applyFont="1" applyBorder="1" applyAlignment="1">
      <alignment horizontal="left" vertical="center"/>
    </xf>
    <xf numFmtId="4" fontId="25" fillId="0" borderId="55" xfId="14" applyNumberFormat="1" applyFont="1" applyBorder="1" applyAlignment="1">
      <alignment horizontal="left" vertical="center"/>
    </xf>
    <xf numFmtId="4" fontId="25" fillId="0" borderId="2" xfId="14" applyNumberFormat="1" applyFont="1" applyBorder="1" applyAlignment="1">
      <alignment vertical="center"/>
    </xf>
    <xf numFmtId="0" fontId="25" fillId="8" borderId="3" xfId="14" applyFont="1" applyFill="1" applyBorder="1" applyAlignment="1">
      <alignment horizontal="center" vertical="center"/>
    </xf>
    <xf numFmtId="0" fontId="26" fillId="0" borderId="2" xfId="14" applyFont="1" applyBorder="1" applyAlignment="1">
      <alignment horizontal="center" vertical="center" wrapText="1"/>
    </xf>
    <xf numFmtId="43" fontId="27" fillId="0" borderId="2" xfId="15" applyFont="1" applyBorder="1" applyAlignment="1">
      <alignment horizontal="center" vertical="center" wrapText="1"/>
    </xf>
    <xf numFmtId="0" fontId="14" fillId="0" borderId="9" xfId="14" applyFont="1" applyBorder="1" applyAlignment="1">
      <alignment horizontal="center"/>
    </xf>
    <xf numFmtId="0" fontId="29" fillId="0" borderId="2" xfId="14" applyFont="1" applyBorder="1" applyAlignment="1">
      <alignment horizontal="center" vertical="center"/>
    </xf>
    <xf numFmtId="0" fontId="25" fillId="0" borderId="48" xfId="14" applyFont="1" applyBorder="1" applyAlignment="1">
      <alignment vertical="center"/>
    </xf>
    <xf numFmtId="0" fontId="25" fillId="0" borderId="43" xfId="14" applyFont="1" applyBorder="1" applyAlignment="1">
      <alignment vertical="center"/>
    </xf>
    <xf numFmtId="0" fontId="28" fillId="0" borderId="6" xfId="14" applyFont="1" applyBorder="1" applyAlignment="1">
      <alignment horizontal="center" vertical="center"/>
    </xf>
    <xf numFmtId="0" fontId="27" fillId="0" borderId="20" xfId="14" applyFont="1" applyBorder="1" applyAlignment="1">
      <alignment horizontal="center" vertical="center" wrapText="1"/>
    </xf>
    <xf numFmtId="0" fontId="40" fillId="6" borderId="36" xfId="14" applyFont="1" applyFill="1" applyBorder="1" applyAlignment="1">
      <alignment vertical="center"/>
    </xf>
    <xf numFmtId="4" fontId="28" fillId="0" borderId="14" xfId="14" applyNumberFormat="1" applyFont="1" applyBorder="1" applyAlignment="1">
      <alignment horizontal="center" vertical="center"/>
    </xf>
    <xf numFmtId="4" fontId="27" fillId="0" borderId="8" xfId="14" applyNumberFormat="1" applyFont="1" applyBorder="1" applyAlignment="1">
      <alignment horizontal="center" vertical="center" wrapText="1"/>
    </xf>
    <xf numFmtId="4" fontId="39" fillId="6" borderId="29" xfId="15" applyNumberFormat="1" applyFont="1" applyFill="1" applyBorder="1" applyAlignment="1">
      <alignment horizontal="center" vertical="center" wrapText="1"/>
    </xf>
    <xf numFmtId="0" fontId="25" fillId="0" borderId="17" xfId="14" applyFont="1" applyBorder="1" applyAlignment="1">
      <alignment vertical="center"/>
    </xf>
    <xf numFmtId="10" fontId="29" fillId="0" borderId="14" xfId="14" applyNumberFormat="1" applyFont="1" applyBorder="1" applyAlignment="1">
      <alignment horizontal="center" vertical="center" wrapText="1"/>
    </xf>
    <xf numFmtId="10" fontId="39" fillId="6" borderId="14" xfId="14" applyNumberFormat="1" applyFont="1" applyFill="1" applyBorder="1" applyAlignment="1">
      <alignment horizontal="center" vertical="center" wrapText="1"/>
    </xf>
    <xf numFmtId="0" fontId="28" fillId="2" borderId="0" xfId="14" applyFont="1" applyFill="1" applyAlignment="1">
      <alignment vertical="top" wrapText="1"/>
    </xf>
    <xf numFmtId="4" fontId="25" fillId="0" borderId="55" xfId="14" applyNumberFormat="1" applyFont="1" applyBorder="1" applyAlignment="1">
      <alignment horizontal="center" vertical="center"/>
    </xf>
    <xf numFmtId="10" fontId="39" fillId="6" borderId="20" xfId="14" applyNumberFormat="1" applyFont="1" applyFill="1" applyBorder="1" applyAlignment="1">
      <alignment horizontal="right" vertical="center" wrapText="1"/>
    </xf>
    <xf numFmtId="4" fontId="25" fillId="0" borderId="8" xfId="14" applyNumberFormat="1" applyFont="1" applyBorder="1" applyAlignment="1">
      <alignment horizontal="left" vertical="center"/>
    </xf>
    <xf numFmtId="4" fontId="25" fillId="0" borderId="20" xfId="14" applyNumberFormat="1" applyFont="1" applyBorder="1" applyAlignment="1">
      <alignment horizontal="left" vertical="center"/>
    </xf>
    <xf numFmtId="0" fontId="32" fillId="2" borderId="3" xfId="14" applyFont="1" applyFill="1" applyBorder="1" applyAlignment="1">
      <alignment vertical="top" wrapText="1"/>
    </xf>
    <xf numFmtId="0" fontId="50" fillId="0" borderId="0" xfId="8" applyFont="1"/>
    <xf numFmtId="0" fontId="74" fillId="0" borderId="0" xfId="8" applyFont="1"/>
    <xf numFmtId="4" fontId="30" fillId="0" borderId="0" xfId="8" applyNumberFormat="1" applyFont="1" applyAlignment="1">
      <alignment wrapText="1"/>
    </xf>
    <xf numFmtId="4" fontId="3" fillId="0" borderId="0" xfId="14" applyNumberFormat="1" applyAlignment="1">
      <alignment vertical="center"/>
    </xf>
    <xf numFmtId="4" fontId="35" fillId="0" borderId="0" xfId="14" applyNumberFormat="1" applyFont="1" applyAlignment="1">
      <alignment vertical="center"/>
    </xf>
    <xf numFmtId="4" fontId="38" fillId="0" borderId="0" xfId="14" applyNumberFormat="1" applyFont="1" applyAlignment="1">
      <alignment vertical="center"/>
    </xf>
    <xf numFmtId="4" fontId="32" fillId="0" borderId="0" xfId="14" applyNumberFormat="1" applyFont="1" applyAlignment="1">
      <alignment vertical="center"/>
    </xf>
    <xf numFmtId="0" fontId="38" fillId="0" borderId="0" xfId="14" applyFont="1" applyAlignment="1">
      <alignment vertical="center"/>
    </xf>
    <xf numFmtId="0" fontId="24" fillId="0" borderId="2" xfId="8" applyFont="1" applyBorder="1" applyAlignment="1">
      <alignment horizontal="center" vertical="center"/>
    </xf>
    <xf numFmtId="0" fontId="24" fillId="0" borderId="2" xfId="8" applyFont="1" applyBorder="1" applyAlignment="1">
      <alignment horizontal="center" vertical="center" wrapText="1"/>
    </xf>
    <xf numFmtId="43" fontId="24" fillId="0" borderId="2" xfId="9" applyFont="1" applyBorder="1" applyAlignment="1">
      <alignment horizontal="right" vertical="center"/>
    </xf>
    <xf numFmtId="0" fontId="89" fillId="0" borderId="2" xfId="8" applyFont="1" applyBorder="1" applyAlignment="1">
      <alignment horizontal="center" vertical="center" wrapText="1"/>
    </xf>
    <xf numFmtId="0" fontId="76" fillId="0" borderId="2" xfId="8" applyFont="1" applyBorder="1" applyAlignment="1">
      <alignment horizontal="center" vertical="center" wrapText="1"/>
    </xf>
    <xf numFmtId="4" fontId="76" fillId="0" borderId="2" xfId="9" applyNumberFormat="1" applyFont="1" applyFill="1" applyBorder="1" applyAlignment="1">
      <alignment horizontal="center" vertical="center" wrapText="1"/>
    </xf>
    <xf numFmtId="10" fontId="76" fillId="0" borderId="2" xfId="10" applyNumberFormat="1" applyFont="1" applyBorder="1" applyAlignment="1">
      <alignment horizontal="center" vertical="center" wrapText="1"/>
    </xf>
    <xf numFmtId="10" fontId="76" fillId="2" borderId="2" xfId="10" applyNumberFormat="1" applyFont="1" applyFill="1" applyBorder="1" applyAlignment="1">
      <alignment horizontal="center" vertical="center" wrapText="1"/>
    </xf>
    <xf numFmtId="166" fontId="76" fillId="2" borderId="2" xfId="10" applyNumberFormat="1" applyFont="1" applyFill="1" applyBorder="1" applyAlignment="1">
      <alignment horizontal="center" vertical="center" wrapText="1"/>
    </xf>
    <xf numFmtId="0" fontId="44" fillId="6" borderId="2" xfId="8" applyFont="1" applyFill="1" applyBorder="1" applyAlignment="1">
      <alignment horizontal="center" vertical="center" wrapText="1"/>
    </xf>
    <xf numFmtId="0" fontId="44" fillId="6" borderId="30" xfId="8" applyFont="1" applyFill="1" applyBorder="1" applyAlignment="1">
      <alignment horizontal="center" vertical="center" wrapText="1"/>
    </xf>
    <xf numFmtId="4" fontId="44" fillId="6" borderId="29" xfId="9" applyNumberFormat="1" applyFont="1" applyFill="1" applyBorder="1" applyAlignment="1">
      <alignment horizontal="center" vertical="center" wrapText="1"/>
    </xf>
    <xf numFmtId="10" fontId="44" fillId="6" borderId="27" xfId="8" applyNumberFormat="1" applyFont="1" applyFill="1" applyBorder="1" applyAlignment="1">
      <alignment horizontal="center" vertical="center" wrapText="1"/>
    </xf>
    <xf numFmtId="4" fontId="44" fillId="6" borderId="28" xfId="9" applyNumberFormat="1" applyFont="1" applyFill="1" applyBorder="1" applyAlignment="1">
      <alignment horizontal="center" vertical="center" wrapText="1"/>
    </xf>
    <xf numFmtId="4" fontId="3" fillId="0" borderId="0" xfId="14" applyNumberFormat="1"/>
    <xf numFmtId="0" fontId="75" fillId="2" borderId="2" xfId="8" applyFont="1" applyFill="1" applyBorder="1" applyAlignment="1">
      <alignment horizontal="center" vertical="center" wrapText="1"/>
    </xf>
    <xf numFmtId="43" fontId="0" fillId="2" borderId="2" xfId="0" applyNumberFormat="1" applyFill="1" applyBorder="1" applyAlignment="1">
      <alignment vertical="center"/>
    </xf>
    <xf numFmtId="0" fontId="76" fillId="0" borderId="8" xfId="11" applyFont="1" applyBorder="1" applyAlignment="1">
      <alignment vertical="center" wrapText="1"/>
    </xf>
    <xf numFmtId="0" fontId="79" fillId="0" borderId="8" xfId="11" applyFont="1" applyBorder="1" applyAlignment="1">
      <alignment vertical="center"/>
    </xf>
    <xf numFmtId="0" fontId="76" fillId="0" borderId="8" xfId="11" applyFont="1" applyBorder="1" applyAlignment="1">
      <alignment horizontal="left" vertical="center" wrapText="1"/>
    </xf>
    <xf numFmtId="0" fontId="38" fillId="0" borderId="10" xfId="11" applyFont="1" applyBorder="1" applyAlignment="1">
      <alignment horizontal="left" vertical="center" wrapText="1"/>
    </xf>
    <xf numFmtId="0" fontId="76" fillId="0" borderId="10" xfId="11" applyFont="1" applyBorder="1" applyAlignment="1">
      <alignment horizontal="left" vertical="center" wrapText="1"/>
    </xf>
    <xf numFmtId="0" fontId="17" fillId="0" borderId="5" xfId="0" applyFont="1" applyBorder="1" applyAlignment="1">
      <alignment horizontal="left" vertical="top" wrapText="1"/>
    </xf>
    <xf numFmtId="0" fontId="17" fillId="0" borderId="9" xfId="0" applyFont="1" applyBorder="1" applyAlignment="1">
      <alignment horizontal="right" vertical="top" wrapText="1"/>
    </xf>
    <xf numFmtId="0" fontId="10" fillId="0" borderId="2" xfId="2" applyBorder="1" applyAlignment="1">
      <alignment vertical="center" wrapText="1"/>
    </xf>
    <xf numFmtId="14" fontId="90" fillId="0" borderId="2" xfId="0" applyNumberFormat="1" applyFont="1" applyBorder="1" applyAlignment="1">
      <alignment vertical="center"/>
    </xf>
    <xf numFmtId="0" fontId="25" fillId="0" borderId="19" xfId="8" applyFont="1" applyBorder="1" applyAlignment="1">
      <alignment vertical="center"/>
    </xf>
    <xf numFmtId="0" fontId="25" fillId="0" borderId="20" xfId="8" applyFont="1" applyBorder="1" applyAlignment="1">
      <alignment vertical="center"/>
    </xf>
    <xf numFmtId="0" fontId="25" fillId="0" borderId="15" xfId="8" applyFont="1" applyBorder="1" applyAlignment="1">
      <alignment vertical="center"/>
    </xf>
    <xf numFmtId="43" fontId="42" fillId="0" borderId="0" xfId="12" applyFont="1" applyAlignment="1">
      <alignment horizontal="right" vertical="center"/>
    </xf>
    <xf numFmtId="43" fontId="91" fillId="0" borderId="0" xfId="12" applyFont="1" applyAlignment="1">
      <alignment horizontal="right" vertical="center"/>
    </xf>
    <xf numFmtId="4" fontId="66" fillId="0" borderId="0" xfId="11" applyNumberFormat="1" applyFont="1" applyAlignment="1">
      <alignment vertical="center"/>
    </xf>
    <xf numFmtId="0" fontId="39" fillId="2" borderId="9" xfId="14" applyFont="1" applyFill="1" applyBorder="1" applyAlignment="1">
      <alignment horizontal="center" vertical="center"/>
    </xf>
    <xf numFmtId="0" fontId="39" fillId="2" borderId="0" xfId="14" applyFont="1" applyFill="1" applyAlignment="1">
      <alignment horizontal="center" vertical="center"/>
    </xf>
    <xf numFmtId="0" fontId="37" fillId="2" borderId="0" xfId="14" applyFont="1" applyFill="1" applyAlignment="1">
      <alignment horizontal="center" vertical="center" wrapText="1"/>
    </xf>
    <xf numFmtId="43" fontId="39" fillId="2" borderId="0" xfId="15" applyFont="1" applyFill="1" applyBorder="1" applyAlignment="1">
      <alignment horizontal="right" vertical="center" wrapText="1"/>
    </xf>
    <xf numFmtId="10" fontId="39" fillId="2" borderId="0" xfId="14" applyNumberFormat="1" applyFont="1" applyFill="1" applyAlignment="1">
      <alignment horizontal="right" vertical="center" wrapText="1"/>
    </xf>
    <xf numFmtId="0" fontId="52" fillId="2" borderId="0" xfId="14" applyFont="1" applyFill="1" applyAlignment="1">
      <alignment horizontal="center"/>
    </xf>
    <xf numFmtId="0" fontId="3" fillId="2" borderId="0" xfId="14" applyFill="1"/>
    <xf numFmtId="0" fontId="45" fillId="2" borderId="0" xfId="14" applyFont="1" applyFill="1" applyAlignment="1">
      <alignment vertical="top" wrapText="1"/>
    </xf>
    <xf numFmtId="0" fontId="39" fillId="6" borderId="2" xfId="14" applyFont="1" applyFill="1" applyBorder="1" applyAlignment="1">
      <alignment horizontal="center" vertical="center"/>
    </xf>
    <xf numFmtId="4" fontId="3" fillId="0" borderId="2" xfId="14" applyNumberFormat="1" applyBorder="1" applyAlignment="1">
      <alignment vertical="center"/>
    </xf>
    <xf numFmtId="0" fontId="39" fillId="6" borderId="17" xfId="14" applyFont="1" applyFill="1" applyBorder="1" applyAlignment="1">
      <alignment horizontal="center" vertical="center"/>
    </xf>
    <xf numFmtId="0" fontId="24" fillId="5" borderId="10" xfId="8" applyFont="1" applyFill="1" applyBorder="1" applyAlignment="1">
      <alignment horizontal="center" vertical="center"/>
    </xf>
    <xf numFmtId="0" fontId="24" fillId="5" borderId="15" xfId="8" applyFont="1" applyFill="1" applyBorder="1" applyAlignment="1">
      <alignment horizontal="center" vertical="center"/>
    </xf>
    <xf numFmtId="0" fontId="24" fillId="5" borderId="17" xfId="8" applyFont="1" applyFill="1" applyBorder="1" applyAlignment="1">
      <alignment horizontal="center" vertical="center"/>
    </xf>
    <xf numFmtId="0" fontId="24" fillId="5" borderId="0" xfId="8" applyFont="1" applyFill="1" applyAlignment="1">
      <alignment horizontal="center" vertical="center"/>
    </xf>
    <xf numFmtId="0" fontId="37" fillId="4" borderId="19" xfId="8" applyFont="1" applyFill="1" applyBorder="1" applyAlignment="1">
      <alignment horizontal="center" vertical="center"/>
    </xf>
    <xf numFmtId="0" fontId="37" fillId="4" borderId="20" xfId="8" applyFont="1" applyFill="1" applyBorder="1" applyAlignment="1">
      <alignment horizontal="center" vertical="center"/>
    </xf>
    <xf numFmtId="0" fontId="40" fillId="6" borderId="34" xfId="8" applyFont="1" applyFill="1" applyBorder="1" applyAlignment="1">
      <alignment horizontal="center" vertical="center"/>
    </xf>
    <xf numFmtId="0" fontId="40" fillId="6" borderId="32" xfId="8" applyFont="1" applyFill="1" applyBorder="1" applyAlignment="1">
      <alignment horizontal="center" vertical="center"/>
    </xf>
    <xf numFmtId="0" fontId="40" fillId="6" borderId="41" xfId="8" applyFont="1" applyFill="1" applyBorder="1" applyAlignment="1">
      <alignment horizontal="center" vertical="center"/>
    </xf>
    <xf numFmtId="0" fontId="40" fillId="6" borderId="42" xfId="8" applyFont="1" applyFill="1" applyBorder="1" applyAlignment="1">
      <alignment horizontal="center" vertical="center"/>
    </xf>
    <xf numFmtId="0" fontId="37" fillId="6" borderId="34" xfId="8" applyFont="1" applyFill="1" applyBorder="1" applyAlignment="1">
      <alignment horizontal="center" vertical="center"/>
    </xf>
    <xf numFmtId="0" fontId="37" fillId="6" borderId="33" xfId="8" applyFont="1" applyFill="1" applyBorder="1" applyAlignment="1">
      <alignment horizontal="center" vertical="center"/>
    </xf>
    <xf numFmtId="0" fontId="40" fillId="6" borderId="30" xfId="8" applyFont="1" applyFill="1" applyBorder="1" applyAlignment="1">
      <alignment horizontal="center" vertical="center"/>
    </xf>
    <xf numFmtId="0" fontId="40" fillId="6" borderId="35" xfId="8" applyFont="1" applyFill="1" applyBorder="1" applyAlignment="1">
      <alignment horizontal="center" vertical="center"/>
    </xf>
    <xf numFmtId="0" fontId="39" fillId="6" borderId="10" xfId="8" applyFont="1" applyFill="1" applyBorder="1" applyAlignment="1">
      <alignment horizontal="center" vertical="center"/>
    </xf>
    <xf numFmtId="0" fontId="39" fillId="6" borderId="15" xfId="8" applyFont="1" applyFill="1" applyBorder="1" applyAlignment="1">
      <alignment horizontal="center" vertical="center"/>
    </xf>
    <xf numFmtId="0" fontId="39" fillId="6" borderId="16" xfId="8" applyFont="1" applyFill="1" applyBorder="1" applyAlignment="1">
      <alignment horizontal="center" vertical="center"/>
    </xf>
    <xf numFmtId="0" fontId="25" fillId="0" borderId="8" xfId="8" applyFont="1" applyBorder="1" applyAlignment="1">
      <alignment horizontal="center" vertical="center"/>
    </xf>
    <xf numFmtId="0" fontId="25" fillId="0" borderId="19" xfId="8" applyFont="1" applyBorder="1" applyAlignment="1">
      <alignment horizontal="center" vertical="center"/>
    </xf>
    <xf numFmtId="0" fontId="25" fillId="0" borderId="10" xfId="8" applyFont="1" applyBorder="1" applyAlignment="1">
      <alignment horizontal="center" vertical="center"/>
    </xf>
    <xf numFmtId="0" fontId="25" fillId="0" borderId="15" xfId="8" applyFont="1" applyBorder="1" applyAlignment="1">
      <alignment horizontal="center" vertical="center"/>
    </xf>
    <xf numFmtId="0" fontId="25" fillId="0" borderId="20" xfId="8" applyFont="1" applyBorder="1" applyAlignment="1">
      <alignment horizontal="center" vertical="center"/>
    </xf>
    <xf numFmtId="0" fontId="37" fillId="9" borderId="8" xfId="8" applyFont="1" applyFill="1" applyBorder="1" applyAlignment="1">
      <alignment horizontal="center" vertical="center" wrapText="1"/>
    </xf>
    <xf numFmtId="0" fontId="37" fillId="9" borderId="19" xfId="8" applyFont="1" applyFill="1" applyBorder="1" applyAlignment="1">
      <alignment horizontal="center" vertical="center" wrapText="1"/>
    </xf>
    <xf numFmtId="0" fontId="37" fillId="9" borderId="20" xfId="8" applyFont="1" applyFill="1" applyBorder="1" applyAlignment="1">
      <alignment horizontal="center" vertical="center" wrapText="1"/>
    </xf>
    <xf numFmtId="0" fontId="40" fillId="6" borderId="36" xfId="8" applyFont="1" applyFill="1" applyBorder="1" applyAlignment="1">
      <alignment horizontal="center" vertical="center"/>
    </xf>
    <xf numFmtId="0" fontId="40" fillId="6" borderId="37" xfId="8" applyFont="1" applyFill="1" applyBorder="1" applyAlignment="1">
      <alignment horizontal="center" vertical="center"/>
    </xf>
    <xf numFmtId="0" fontId="40" fillId="6" borderId="2" xfId="8" applyFont="1" applyFill="1" applyBorder="1" applyAlignment="1">
      <alignment horizontal="center" vertical="center"/>
    </xf>
    <xf numFmtId="0" fontId="40" fillId="6" borderId="9" xfId="8" applyFont="1" applyFill="1" applyBorder="1" applyAlignment="1">
      <alignment horizontal="center" vertical="center"/>
    </xf>
    <xf numFmtId="0" fontId="40" fillId="6" borderId="33" xfId="8" applyFont="1" applyFill="1" applyBorder="1" applyAlignment="1">
      <alignment horizontal="center" vertical="center"/>
    </xf>
    <xf numFmtId="0" fontId="37" fillId="4" borderId="2" xfId="8" applyFont="1" applyFill="1" applyBorder="1" applyAlignment="1">
      <alignment horizontal="center" vertical="center"/>
    </xf>
    <xf numFmtId="0" fontId="40" fillId="6" borderId="0" xfId="8" applyFont="1" applyFill="1" applyAlignment="1">
      <alignment horizontal="center" vertical="center"/>
    </xf>
    <xf numFmtId="0" fontId="25" fillId="0" borderId="2" xfId="8" applyFont="1" applyBorder="1" applyAlignment="1">
      <alignment horizontal="left" vertical="center"/>
    </xf>
    <xf numFmtId="0" fontId="25" fillId="0" borderId="16" xfId="8" applyFont="1" applyBorder="1" applyAlignment="1">
      <alignment horizontal="center" vertical="center"/>
    </xf>
    <xf numFmtId="4" fontId="25" fillId="0" borderId="8" xfId="8" applyNumberFormat="1" applyFont="1" applyBorder="1" applyAlignment="1">
      <alignment horizontal="center" vertical="center"/>
    </xf>
    <xf numFmtId="4" fontId="25" fillId="0" borderId="20" xfId="8" applyNumberFormat="1" applyFont="1" applyBorder="1" applyAlignment="1">
      <alignment horizontal="center" vertical="center"/>
    </xf>
    <xf numFmtId="0" fontId="25" fillId="0" borderId="3" xfId="8" applyFont="1" applyBorder="1" applyAlignment="1">
      <alignment horizontal="center" vertical="center"/>
    </xf>
    <xf numFmtId="0" fontId="37" fillId="6" borderId="5" xfId="8" applyFont="1" applyFill="1" applyBorder="1" applyAlignment="1">
      <alignment horizontal="center" vertical="center" wrapText="1"/>
    </xf>
    <xf numFmtId="0" fontId="37" fillId="6" borderId="28" xfId="8" applyFont="1" applyFill="1" applyBorder="1" applyAlignment="1">
      <alignment horizontal="center" vertical="center" wrapText="1"/>
    </xf>
    <xf numFmtId="0" fontId="40" fillId="6" borderId="8" xfId="8" applyFont="1" applyFill="1" applyBorder="1" applyAlignment="1">
      <alignment horizontal="center" vertical="center"/>
    </xf>
    <xf numFmtId="0" fontId="40" fillId="6" borderId="20" xfId="8" applyFont="1" applyFill="1" applyBorder="1" applyAlignment="1">
      <alignment horizontal="center" vertical="center"/>
    </xf>
    <xf numFmtId="0" fontId="24" fillId="5" borderId="14" xfId="8" applyFont="1" applyFill="1" applyBorder="1" applyAlignment="1">
      <alignment horizontal="center" vertical="center"/>
    </xf>
    <xf numFmtId="0" fontId="24" fillId="5" borderId="18" xfId="8" applyFont="1" applyFill="1" applyBorder="1" applyAlignment="1">
      <alignment horizontal="center" vertical="center"/>
    </xf>
    <xf numFmtId="0" fontId="25" fillId="0" borderId="8" xfId="8" applyFont="1" applyBorder="1" applyAlignment="1">
      <alignment horizontal="left" vertical="center"/>
    </xf>
    <xf numFmtId="0" fontId="25" fillId="0" borderId="19" xfId="8" applyFont="1" applyBorder="1" applyAlignment="1">
      <alignment horizontal="left" vertical="center"/>
    </xf>
    <xf numFmtId="0" fontId="25" fillId="0" borderId="20" xfId="8" applyFont="1" applyBorder="1" applyAlignment="1">
      <alignment horizontal="left" vertical="center"/>
    </xf>
    <xf numFmtId="0" fontId="23" fillId="2" borderId="9" xfId="8" applyFont="1" applyFill="1" applyBorder="1" applyAlignment="1">
      <alignment horizontal="center" vertical="center" wrapText="1"/>
    </xf>
    <xf numFmtId="0" fontId="23" fillId="2" borderId="3" xfId="8" applyFont="1" applyFill="1" applyBorder="1" applyAlignment="1">
      <alignment horizontal="center" vertical="center" wrapText="1"/>
    </xf>
    <xf numFmtId="0" fontId="23" fillId="2" borderId="11" xfId="8" applyFont="1" applyFill="1" applyBorder="1" applyAlignment="1">
      <alignment horizontal="center" vertical="center" wrapText="1"/>
    </xf>
    <xf numFmtId="0" fontId="30" fillId="2" borderId="2" xfId="8" applyFont="1" applyFill="1" applyBorder="1" applyAlignment="1">
      <alignment horizontal="left" vertical="top" wrapText="1"/>
    </xf>
    <xf numFmtId="0" fontId="25" fillId="0" borderId="10" xfId="8" applyFont="1" applyBorder="1" applyAlignment="1">
      <alignment horizontal="left" vertical="center"/>
    </xf>
    <xf numFmtId="0" fontId="25" fillId="0" borderId="15" xfId="8" applyFont="1" applyBorder="1" applyAlignment="1">
      <alignment horizontal="left" vertical="center"/>
    </xf>
    <xf numFmtId="0" fontId="25" fillId="0" borderId="16" xfId="8" applyFont="1" applyBorder="1" applyAlignment="1">
      <alignment horizontal="left" vertical="center"/>
    </xf>
    <xf numFmtId="0" fontId="37" fillId="6" borderId="10" xfId="8" applyFont="1" applyFill="1" applyBorder="1" applyAlignment="1">
      <alignment horizontal="center" vertical="center" wrapText="1"/>
    </xf>
    <xf numFmtId="0" fontId="37" fillId="6" borderId="15" xfId="8" applyFont="1" applyFill="1" applyBorder="1" applyAlignment="1">
      <alignment horizontal="center" vertical="center" wrapText="1"/>
    </xf>
    <xf numFmtId="0" fontId="37" fillId="6" borderId="16" xfId="8" applyFont="1" applyFill="1" applyBorder="1" applyAlignment="1">
      <alignment horizontal="center" vertical="center" wrapText="1"/>
    </xf>
    <xf numFmtId="0" fontId="40" fillId="6" borderId="48" xfId="8" applyFont="1" applyFill="1" applyBorder="1" applyAlignment="1">
      <alignment horizontal="center" vertical="center"/>
    </xf>
    <xf numFmtId="0" fontId="38" fillId="2" borderId="2" xfId="8" applyFont="1" applyFill="1" applyBorder="1" applyAlignment="1">
      <alignment horizontal="left" vertical="top" wrapText="1"/>
    </xf>
    <xf numFmtId="0" fontId="40" fillId="6" borderId="64" xfId="8" applyFont="1" applyFill="1" applyBorder="1" applyAlignment="1">
      <alignment horizontal="center" vertical="center"/>
    </xf>
    <xf numFmtId="0" fontId="63" fillId="0" borderId="0" xfId="7" applyFont="1" applyAlignment="1">
      <alignment horizontal="left" vertical="center" wrapText="1"/>
    </xf>
    <xf numFmtId="0" fontId="39" fillId="6" borderId="17" xfId="8" applyFont="1" applyFill="1" applyBorder="1" applyAlignment="1">
      <alignment horizontal="center" vertical="center" wrapText="1"/>
    </xf>
    <xf numFmtId="0" fontId="39" fillId="6" borderId="30" xfId="8" applyFont="1" applyFill="1" applyBorder="1" applyAlignment="1">
      <alignment horizontal="center" vertical="center" wrapText="1"/>
    </xf>
    <xf numFmtId="0" fontId="40" fillId="6" borderId="54" xfId="8" applyFont="1" applyFill="1" applyBorder="1" applyAlignment="1">
      <alignment horizontal="center" vertical="center"/>
    </xf>
    <xf numFmtId="0" fontId="40" fillId="6" borderId="56" xfId="8" applyFont="1" applyFill="1" applyBorder="1" applyAlignment="1">
      <alignment horizontal="center" vertical="center"/>
    </xf>
    <xf numFmtId="0" fontId="40" fillId="6" borderId="38" xfId="8" applyFont="1" applyFill="1" applyBorder="1" applyAlignment="1">
      <alignment horizontal="center" vertical="center"/>
    </xf>
    <xf numFmtId="0" fontId="40" fillId="6" borderId="39" xfId="8" applyFont="1" applyFill="1" applyBorder="1" applyAlignment="1">
      <alignment horizontal="center" vertical="center"/>
    </xf>
    <xf numFmtId="0" fontId="33" fillId="0" borderId="2" xfId="7" applyFont="1" applyBorder="1" applyAlignment="1">
      <alignment horizontal="left" vertical="center" wrapText="1"/>
    </xf>
    <xf numFmtId="0" fontId="23" fillId="2" borderId="2" xfId="8" applyFont="1" applyFill="1" applyBorder="1" applyAlignment="1">
      <alignment horizontal="center" vertical="center" wrapText="1"/>
    </xf>
    <xf numFmtId="0" fontId="39" fillId="6" borderId="3" xfId="8" applyFont="1" applyFill="1" applyBorder="1" applyAlignment="1">
      <alignment horizontal="center" vertical="center" wrapText="1"/>
    </xf>
    <xf numFmtId="0" fontId="39" fillId="6" borderId="67" xfId="8" applyFont="1" applyFill="1" applyBorder="1" applyAlignment="1">
      <alignment horizontal="center" vertical="center" wrapText="1"/>
    </xf>
    <xf numFmtId="0" fontId="25" fillId="0" borderId="9" xfId="8" applyFont="1" applyBorder="1" applyAlignment="1">
      <alignment horizontal="left" vertical="center"/>
    </xf>
    <xf numFmtId="0" fontId="25" fillId="0" borderId="8" xfId="8" applyFont="1" applyBorder="1" applyAlignment="1">
      <alignment horizontal="left" vertical="center" wrapText="1"/>
    </xf>
    <xf numFmtId="0" fontId="25" fillId="0" borderId="19" xfId="8" applyFont="1" applyBorder="1" applyAlignment="1">
      <alignment horizontal="left" vertical="center" wrapText="1"/>
    </xf>
    <xf numFmtId="0" fontId="89" fillId="0" borderId="2" xfId="8" applyFont="1" applyBorder="1" applyAlignment="1">
      <alignment horizontal="center" vertical="center" wrapText="1"/>
    </xf>
    <xf numFmtId="0" fontId="31" fillId="0" borderId="10" xfId="8" applyFont="1" applyBorder="1" applyAlignment="1">
      <alignment horizontal="left" vertical="center"/>
    </xf>
    <xf numFmtId="0" fontId="44" fillId="6" borderId="2" xfId="8" applyFont="1" applyFill="1" applyBorder="1" applyAlignment="1">
      <alignment horizontal="center" vertical="center"/>
    </xf>
    <xf numFmtId="4" fontId="79" fillId="0" borderId="2" xfId="9" applyNumberFormat="1" applyFont="1" applyFill="1" applyBorder="1" applyAlignment="1">
      <alignment horizontal="center" vertical="center"/>
    </xf>
    <xf numFmtId="0" fontId="64" fillId="0" borderId="2" xfId="8" applyFont="1" applyBorder="1" applyAlignment="1">
      <alignment horizontal="left" vertical="center" wrapText="1"/>
    </xf>
    <xf numFmtId="4" fontId="76" fillId="0" borderId="2" xfId="9" applyNumberFormat="1" applyFont="1" applyFill="1" applyBorder="1" applyAlignment="1">
      <alignment horizontal="center" vertical="center" wrapText="1"/>
    </xf>
    <xf numFmtId="10" fontId="76" fillId="0" borderId="2" xfId="10" applyNumberFormat="1" applyFont="1" applyBorder="1" applyAlignment="1">
      <alignment horizontal="center" vertical="center" wrapText="1"/>
    </xf>
    <xf numFmtId="0" fontId="5" fillId="0" borderId="3" xfId="8" applyBorder="1" applyAlignment="1">
      <alignment horizontal="center" vertical="center"/>
    </xf>
    <xf numFmtId="0" fontId="28" fillId="0" borderId="9" xfId="8" applyFont="1" applyBorder="1" applyAlignment="1">
      <alignment horizontal="left" vertical="top" wrapText="1"/>
    </xf>
    <xf numFmtId="0" fontId="28" fillId="0" borderId="11" xfId="8" applyFont="1" applyBorder="1" applyAlignment="1">
      <alignment horizontal="left" vertical="top" wrapText="1"/>
    </xf>
    <xf numFmtId="10" fontId="79" fillId="0" borderId="2" xfId="9" applyNumberFormat="1" applyFont="1" applyBorder="1" applyAlignment="1">
      <alignment horizontal="center" vertical="center"/>
    </xf>
    <xf numFmtId="10" fontId="76" fillId="0" borderId="2" xfId="9" applyNumberFormat="1" applyFont="1" applyBorder="1" applyAlignment="1">
      <alignment horizontal="center" vertical="center" wrapText="1"/>
    </xf>
    <xf numFmtId="0" fontId="30" fillId="2" borderId="10" xfId="8" applyFont="1" applyFill="1" applyBorder="1" applyAlignment="1">
      <alignment horizontal="left" vertical="center" wrapText="1"/>
    </xf>
    <xf numFmtId="0" fontId="30" fillId="2" borderId="15" xfId="8" applyFont="1" applyFill="1" applyBorder="1" applyAlignment="1">
      <alignment horizontal="left" vertical="center" wrapText="1"/>
    </xf>
    <xf numFmtId="0" fontId="30" fillId="2" borderId="16" xfId="8" applyFont="1" applyFill="1" applyBorder="1" applyAlignment="1">
      <alignment horizontal="left" vertical="center" wrapText="1"/>
    </xf>
    <xf numFmtId="0" fontId="30" fillId="2" borderId="14" xfId="8" applyFont="1" applyFill="1" applyBorder="1" applyAlignment="1">
      <alignment horizontal="left" vertical="center" wrapText="1"/>
    </xf>
    <xf numFmtId="0" fontId="30" fillId="2" borderId="18" xfId="8" applyFont="1" applyFill="1" applyBorder="1" applyAlignment="1">
      <alignment horizontal="left" vertical="center" wrapText="1"/>
    </xf>
    <xf numFmtId="0" fontId="30" fillId="2" borderId="6" xfId="8" applyFont="1" applyFill="1" applyBorder="1" applyAlignment="1">
      <alignment horizontal="left" vertical="center" wrapText="1"/>
    </xf>
    <xf numFmtId="10" fontId="28" fillId="0" borderId="9" xfId="8" applyNumberFormat="1" applyFont="1" applyBorder="1" applyAlignment="1">
      <alignment horizontal="center" vertical="center" wrapText="1"/>
    </xf>
    <xf numFmtId="10" fontId="28" fillId="0" borderId="11" xfId="8" applyNumberFormat="1" applyFont="1" applyBorder="1" applyAlignment="1">
      <alignment horizontal="center" vertical="center" wrapText="1"/>
    </xf>
    <xf numFmtId="4" fontId="28" fillId="0" borderId="9" xfId="9" applyNumberFormat="1" applyFont="1" applyFill="1" applyBorder="1" applyAlignment="1">
      <alignment horizontal="center" vertical="center"/>
    </xf>
    <xf numFmtId="4" fontId="28" fillId="0" borderId="11" xfId="9" applyNumberFormat="1" applyFont="1" applyFill="1" applyBorder="1" applyAlignment="1">
      <alignment horizontal="center" vertical="center"/>
    </xf>
    <xf numFmtId="4" fontId="27" fillId="0" borderId="9" xfId="9" applyNumberFormat="1" applyFont="1" applyFill="1" applyBorder="1" applyAlignment="1">
      <alignment horizontal="center" vertical="center" wrapText="1"/>
    </xf>
    <xf numFmtId="4" fontId="27" fillId="0" borderId="11" xfId="9" applyNumberFormat="1" applyFont="1" applyFill="1" applyBorder="1" applyAlignment="1">
      <alignment horizontal="center" vertical="center" wrapText="1"/>
    </xf>
    <xf numFmtId="4" fontId="27" fillId="0" borderId="59" xfId="9" applyNumberFormat="1" applyFont="1" applyFill="1" applyBorder="1" applyAlignment="1">
      <alignment horizontal="center" vertical="center" wrapText="1"/>
    </xf>
    <xf numFmtId="0" fontId="26" fillId="0" borderId="9" xfId="8" applyFont="1" applyBorder="1" applyAlignment="1">
      <alignment horizontal="center" vertical="center" wrapText="1"/>
    </xf>
    <xf numFmtId="0" fontId="26" fillId="0" borderId="11" xfId="8" applyFont="1" applyBorder="1" applyAlignment="1">
      <alignment horizontal="center" vertical="center" wrapText="1"/>
    </xf>
    <xf numFmtId="0" fontId="37" fillId="9" borderId="2" xfId="8" applyFont="1" applyFill="1" applyBorder="1" applyAlignment="1">
      <alignment horizontal="center" vertical="center" wrapText="1"/>
    </xf>
    <xf numFmtId="0" fontId="5" fillId="0" borderId="11" xfId="8" applyBorder="1" applyAlignment="1">
      <alignment horizontal="center" vertical="center"/>
    </xf>
    <xf numFmtId="0" fontId="33" fillId="0" borderId="9" xfId="8" applyFont="1" applyBorder="1" applyAlignment="1">
      <alignment horizontal="left" vertical="center" wrapText="1"/>
    </xf>
    <xf numFmtId="0" fontId="33" fillId="0" borderId="11" xfId="8" applyFont="1" applyBorder="1" applyAlignment="1">
      <alignment horizontal="left" vertical="center"/>
    </xf>
    <xf numFmtId="0" fontId="33" fillId="0" borderId="16" xfId="8" applyFont="1" applyBorder="1" applyAlignment="1">
      <alignment horizontal="left" vertical="center" wrapText="1"/>
    </xf>
    <xf numFmtId="0" fontId="33" fillId="0" borderId="6" xfId="8" applyFont="1" applyBorder="1" applyAlignment="1">
      <alignment horizontal="left" vertical="center"/>
    </xf>
    <xf numFmtId="0" fontId="36" fillId="0" borderId="9" xfId="8" applyFont="1" applyBorder="1" applyAlignment="1">
      <alignment horizontal="left" vertical="center" wrapText="1"/>
    </xf>
    <xf numFmtId="0" fontId="31" fillId="0" borderId="8" xfId="8" applyFont="1" applyBorder="1" applyAlignment="1">
      <alignment horizontal="left" vertical="center"/>
    </xf>
    <xf numFmtId="0" fontId="31" fillId="0" borderId="19" xfId="8" applyFont="1" applyBorder="1" applyAlignment="1">
      <alignment horizontal="left" vertical="center"/>
    </xf>
    <xf numFmtId="0" fontId="31" fillId="0" borderId="20" xfId="8" applyFont="1" applyBorder="1" applyAlignment="1">
      <alignment horizontal="left" vertical="center"/>
    </xf>
    <xf numFmtId="4" fontId="28" fillId="0" borderId="58" xfId="9" applyNumberFormat="1" applyFont="1" applyFill="1" applyBorder="1" applyAlignment="1">
      <alignment horizontal="center" vertical="center"/>
    </xf>
    <xf numFmtId="0" fontId="40" fillId="6" borderId="7" xfId="8" applyFont="1" applyFill="1" applyBorder="1" applyAlignment="1">
      <alignment horizontal="center" vertical="center"/>
    </xf>
    <xf numFmtId="0" fontId="40" fillId="6" borderId="57" xfId="8" applyFont="1" applyFill="1" applyBorder="1" applyAlignment="1">
      <alignment horizontal="center" vertical="center"/>
    </xf>
    <xf numFmtId="0" fontId="39" fillId="6" borderId="60" xfId="8" applyFont="1" applyFill="1" applyBorder="1" applyAlignment="1">
      <alignment horizontal="center" vertical="center" wrapText="1"/>
    </xf>
    <xf numFmtId="0" fontId="39" fillId="6" borderId="5" xfId="8" applyFont="1" applyFill="1" applyBorder="1" applyAlignment="1">
      <alignment horizontal="center" vertical="center" wrapText="1"/>
    </xf>
    <xf numFmtId="0" fontId="25" fillId="0" borderId="2" xfId="8" applyFont="1" applyBorder="1" applyAlignment="1">
      <alignment horizontal="left" vertical="center" wrapText="1"/>
    </xf>
    <xf numFmtId="0" fontId="31" fillId="0" borderId="2" xfId="8" applyFont="1" applyBorder="1" applyAlignment="1">
      <alignment horizontal="left" vertical="center"/>
    </xf>
    <xf numFmtId="0" fontId="30" fillId="2" borderId="10" xfId="8" applyFont="1" applyFill="1" applyBorder="1" applyAlignment="1">
      <alignment horizontal="left" vertical="top" wrapText="1"/>
    </xf>
    <xf numFmtId="0" fontId="30" fillId="2" borderId="15" xfId="8" applyFont="1" applyFill="1" applyBorder="1" applyAlignment="1">
      <alignment horizontal="left" vertical="top" wrapText="1"/>
    </xf>
    <xf numFmtId="0" fontId="30" fillId="2" borderId="16" xfId="8" applyFont="1" applyFill="1" applyBorder="1" applyAlignment="1">
      <alignment horizontal="left" vertical="top" wrapText="1"/>
    </xf>
    <xf numFmtId="0" fontId="30" fillId="2" borderId="17" xfId="8" applyFont="1" applyFill="1" applyBorder="1" applyAlignment="1">
      <alignment horizontal="left" vertical="top" wrapText="1"/>
    </xf>
    <xf numFmtId="0" fontId="30" fillId="2" borderId="0" xfId="8" applyFont="1" applyFill="1" applyAlignment="1">
      <alignment horizontal="left" vertical="top" wrapText="1"/>
    </xf>
    <xf numFmtId="0" fontId="30" fillId="2" borderId="5" xfId="8" applyFont="1" applyFill="1" applyBorder="1" applyAlignment="1">
      <alignment horizontal="left" vertical="top" wrapText="1"/>
    </xf>
    <xf numFmtId="0" fontId="30" fillId="2" borderId="14" xfId="8" applyFont="1" applyFill="1" applyBorder="1" applyAlignment="1">
      <alignment horizontal="left" vertical="top" wrapText="1"/>
    </xf>
    <xf numFmtId="0" fontId="30" fillId="2" borderId="18" xfId="8" applyFont="1" applyFill="1" applyBorder="1" applyAlignment="1">
      <alignment horizontal="left" vertical="top" wrapText="1"/>
    </xf>
    <xf numFmtId="0" fontId="30" fillId="2" borderId="6" xfId="8" applyFont="1" applyFill="1" applyBorder="1" applyAlignment="1">
      <alignment horizontal="left" vertical="top" wrapText="1"/>
    </xf>
    <xf numFmtId="0" fontId="37" fillId="6" borderId="37" xfId="8" applyFont="1" applyFill="1" applyBorder="1" applyAlignment="1">
      <alignment horizontal="center" vertical="center"/>
    </xf>
    <xf numFmtId="0" fontId="37" fillId="6" borderId="36" xfId="8" applyFont="1" applyFill="1" applyBorder="1" applyAlignment="1">
      <alignment horizontal="center" vertical="center"/>
    </xf>
    <xf numFmtId="0" fontId="37" fillId="6" borderId="0" xfId="8" applyFont="1" applyFill="1" applyAlignment="1">
      <alignment horizontal="center" vertical="center" wrapText="1"/>
    </xf>
    <xf numFmtId="0" fontId="25" fillId="2" borderId="2" xfId="8" applyFont="1" applyFill="1" applyBorder="1" applyAlignment="1">
      <alignment horizontal="left" vertical="top" wrapText="1"/>
    </xf>
    <xf numFmtId="0" fontId="25" fillId="0" borderId="2" xfId="8" applyFont="1" applyBorder="1" applyAlignment="1">
      <alignment horizontal="center" vertical="center"/>
    </xf>
    <xf numFmtId="0" fontId="31" fillId="0" borderId="2" xfId="8" applyFont="1" applyBorder="1" applyAlignment="1">
      <alignment horizontal="center" vertical="center"/>
    </xf>
    <xf numFmtId="4" fontId="25" fillId="0" borderId="2" xfId="8" applyNumberFormat="1" applyFont="1" applyBorder="1" applyAlignment="1">
      <alignment horizontal="center" vertical="center"/>
    </xf>
    <xf numFmtId="0" fontId="23" fillId="14" borderId="9" xfId="8" applyFont="1" applyFill="1" applyBorder="1" applyAlignment="1">
      <alignment horizontal="center" vertical="center" wrapText="1"/>
    </xf>
    <xf numFmtId="0" fontId="23" fillId="14" borderId="3" xfId="8" applyFont="1" applyFill="1" applyBorder="1" applyAlignment="1">
      <alignment horizontal="center" vertical="center" wrapText="1"/>
    </xf>
    <xf numFmtId="0" fontId="40" fillId="6" borderId="15" xfId="8" applyFont="1" applyFill="1" applyBorder="1" applyAlignment="1">
      <alignment horizontal="center" vertical="center"/>
    </xf>
    <xf numFmtId="4" fontId="31" fillId="0" borderId="2" xfId="8" applyNumberFormat="1" applyFont="1" applyBorder="1" applyAlignment="1">
      <alignment horizontal="right" vertical="center"/>
    </xf>
    <xf numFmtId="0" fontId="35" fillId="2" borderId="10" xfId="8" applyFont="1" applyFill="1" applyBorder="1" applyAlignment="1">
      <alignment horizontal="left" vertical="top" wrapText="1"/>
    </xf>
    <xf numFmtId="0" fontId="35" fillId="2" borderId="15" xfId="8" applyFont="1" applyFill="1" applyBorder="1" applyAlignment="1">
      <alignment horizontal="left" vertical="top" wrapText="1"/>
    </xf>
    <xf numFmtId="0" fontId="35" fillId="2" borderId="16" xfId="8" applyFont="1" applyFill="1" applyBorder="1" applyAlignment="1">
      <alignment horizontal="left" vertical="top" wrapText="1"/>
    </xf>
    <xf numFmtId="0" fontId="35" fillId="2" borderId="14" xfId="8" applyFont="1" applyFill="1" applyBorder="1" applyAlignment="1">
      <alignment horizontal="left" vertical="top" wrapText="1"/>
    </xf>
    <xf numFmtId="0" fontId="35" fillId="2" borderId="18" xfId="8" applyFont="1" applyFill="1" applyBorder="1" applyAlignment="1">
      <alignment horizontal="left" vertical="top" wrapText="1"/>
    </xf>
    <xf numFmtId="0" fontId="35" fillId="2" borderId="6" xfId="8" applyFont="1" applyFill="1" applyBorder="1" applyAlignment="1">
      <alignment horizontal="left" vertical="top" wrapText="1"/>
    </xf>
    <xf numFmtId="0" fontId="37" fillId="6" borderId="17" xfId="8" applyFont="1" applyFill="1" applyBorder="1" applyAlignment="1">
      <alignment horizontal="center" vertical="center"/>
    </xf>
    <xf numFmtId="0" fontId="37" fillId="6" borderId="0" xfId="8" applyFont="1" applyFill="1" applyAlignment="1">
      <alignment horizontal="center" vertical="center"/>
    </xf>
    <xf numFmtId="0" fontId="30" fillId="0" borderId="9" xfId="8" applyFont="1" applyBorder="1" applyAlignment="1">
      <alignment horizontal="left" vertical="center" wrapText="1"/>
    </xf>
    <xf numFmtId="0" fontId="30" fillId="0" borderId="3" xfId="8" applyFont="1" applyBorder="1" applyAlignment="1">
      <alignment horizontal="left" vertical="center" wrapText="1"/>
    </xf>
    <xf numFmtId="0" fontId="30" fillId="0" borderId="11" xfId="8" applyFont="1" applyBorder="1" applyAlignment="1">
      <alignment horizontal="left" vertical="center" wrapText="1"/>
    </xf>
    <xf numFmtId="0" fontId="25" fillId="0" borderId="2" xfId="14" applyFont="1" applyBorder="1" applyAlignment="1">
      <alignment horizontal="left" vertical="center"/>
    </xf>
    <xf numFmtId="0" fontId="25" fillId="0" borderId="8" xfId="14" applyFont="1" applyBorder="1" applyAlignment="1">
      <alignment horizontal="left" vertical="center"/>
    </xf>
    <xf numFmtId="0" fontId="25" fillId="0" borderId="19" xfId="14" applyFont="1" applyBorder="1" applyAlignment="1">
      <alignment horizontal="left" vertical="center"/>
    </xf>
    <xf numFmtId="0" fontId="25" fillId="0" borderId="20" xfId="14" applyFont="1" applyBorder="1" applyAlignment="1">
      <alignment horizontal="left" vertical="center"/>
    </xf>
    <xf numFmtId="0" fontId="31" fillId="0" borderId="8" xfId="14" applyFont="1" applyBorder="1" applyAlignment="1">
      <alignment horizontal="left" vertical="center"/>
    </xf>
    <xf numFmtId="0" fontId="31" fillId="0" borderId="19" xfId="14" applyFont="1" applyBorder="1" applyAlignment="1">
      <alignment horizontal="left" vertical="center"/>
    </xf>
    <xf numFmtId="0" fontId="31" fillId="0" borderId="20" xfId="14" applyFont="1" applyBorder="1" applyAlignment="1">
      <alignment horizontal="left" vertical="center"/>
    </xf>
    <xf numFmtId="4" fontId="25" fillId="0" borderId="8" xfId="14" applyNumberFormat="1" applyFont="1" applyBorder="1" applyAlignment="1">
      <alignment horizontal="left" vertical="center"/>
    </xf>
    <xf numFmtId="4" fontId="25" fillId="0" borderId="20" xfId="14" applyNumberFormat="1" applyFont="1" applyBorder="1" applyAlignment="1">
      <alignment horizontal="left" vertical="center"/>
    </xf>
    <xf numFmtId="0" fontId="31" fillId="0" borderId="10" xfId="14" applyFont="1" applyBorder="1" applyAlignment="1">
      <alignment horizontal="left" vertical="center" wrapText="1"/>
    </xf>
    <xf numFmtId="0" fontId="31" fillId="0" borderId="15" xfId="14" applyFont="1" applyBorder="1" applyAlignment="1">
      <alignment horizontal="left" vertical="center" wrapText="1"/>
    </xf>
    <xf numFmtId="0" fontId="31" fillId="0" borderId="16" xfId="14" applyFont="1" applyBorder="1" applyAlignment="1">
      <alignment horizontal="left" vertical="center" wrapText="1"/>
    </xf>
    <xf numFmtId="0" fontId="40" fillId="6" borderId="2" xfId="14" applyFont="1" applyFill="1" applyBorder="1" applyAlignment="1">
      <alignment horizontal="center" vertical="center"/>
    </xf>
    <xf numFmtId="0" fontId="37" fillId="6" borderId="33" xfId="14" applyFont="1" applyFill="1" applyBorder="1" applyAlignment="1">
      <alignment horizontal="center" vertical="center"/>
    </xf>
    <xf numFmtId="0" fontId="37" fillId="6" borderId="32" xfId="14" applyFont="1" applyFill="1" applyBorder="1" applyAlignment="1">
      <alignment horizontal="center" vertical="center"/>
    </xf>
    <xf numFmtId="0" fontId="37" fillId="4" borderId="20" xfId="14" applyFont="1" applyFill="1" applyBorder="1" applyAlignment="1">
      <alignment horizontal="center" vertical="center"/>
    </xf>
    <xf numFmtId="0" fontId="37" fillId="4" borderId="2" xfId="14" applyFont="1" applyFill="1" applyBorder="1" applyAlignment="1">
      <alignment horizontal="center" vertical="center"/>
    </xf>
    <xf numFmtId="0" fontId="37" fillId="9" borderId="8" xfId="14" applyFont="1" applyFill="1" applyBorder="1" applyAlignment="1">
      <alignment horizontal="center" vertical="center" wrapText="1"/>
    </xf>
    <xf numFmtId="0" fontId="37" fillId="9" borderId="19" xfId="14" applyFont="1" applyFill="1" applyBorder="1" applyAlignment="1">
      <alignment horizontal="center" vertical="center" wrapText="1"/>
    </xf>
    <xf numFmtId="0" fontId="37" fillId="6" borderId="5" xfId="14" applyFont="1" applyFill="1" applyBorder="1" applyAlignment="1">
      <alignment horizontal="center" vertical="center" wrapText="1"/>
    </xf>
    <xf numFmtId="0" fontId="35" fillId="2" borderId="2" xfId="14" applyFont="1" applyFill="1" applyBorder="1" applyAlignment="1">
      <alignment horizontal="left" vertical="top" wrapText="1"/>
    </xf>
    <xf numFmtId="0" fontId="40" fillId="6" borderId="36" xfId="14" applyFont="1" applyFill="1" applyBorder="1" applyAlignment="1">
      <alignment horizontal="center" vertical="center"/>
    </xf>
    <xf numFmtId="43" fontId="39" fillId="6" borderId="38" xfId="12" applyFont="1" applyFill="1" applyBorder="1" applyAlignment="1">
      <alignment horizontal="center" vertical="center"/>
    </xf>
    <xf numFmtId="43" fontId="39" fillId="6" borderId="7" xfId="12" applyFont="1" applyFill="1" applyBorder="1" applyAlignment="1">
      <alignment horizontal="center" vertical="center"/>
    </xf>
    <xf numFmtId="0" fontId="70" fillId="0" borderId="8" xfId="11" applyFont="1" applyBorder="1" applyAlignment="1">
      <alignment horizontal="left" vertical="center"/>
    </xf>
    <xf numFmtId="0" fontId="70" fillId="0" borderId="19" xfId="11" applyFont="1" applyBorder="1" applyAlignment="1">
      <alignment horizontal="left" vertical="center"/>
    </xf>
    <xf numFmtId="0" fontId="70" fillId="0" borderId="20" xfId="11" applyFont="1" applyBorder="1" applyAlignment="1">
      <alignment horizontal="left" vertical="center"/>
    </xf>
    <xf numFmtId="0" fontId="43" fillId="0" borderId="2" xfId="11" applyFont="1" applyBorder="1" applyAlignment="1">
      <alignment horizontal="left" vertical="center"/>
    </xf>
    <xf numFmtId="0" fontId="72" fillId="5" borderId="2" xfId="11" applyFont="1" applyFill="1" applyBorder="1" applyAlignment="1">
      <alignment horizontal="center" vertical="center"/>
    </xf>
    <xf numFmtId="0" fontId="70" fillId="0" borderId="2" xfId="11" applyFont="1" applyBorder="1" applyAlignment="1">
      <alignment horizontal="left" vertical="center"/>
    </xf>
    <xf numFmtId="0" fontId="30" fillId="2" borderId="3" xfId="11" applyFont="1" applyFill="1" applyBorder="1" applyAlignment="1">
      <alignment horizontal="center" vertical="center" wrapText="1"/>
    </xf>
    <xf numFmtId="0" fontId="25" fillId="10" borderId="16" xfId="11" applyFont="1" applyFill="1" applyBorder="1" applyAlignment="1">
      <alignment horizontal="center" vertical="center" wrapText="1"/>
    </xf>
    <xf numFmtId="0" fontId="25" fillId="10" borderId="5" xfId="11" applyFont="1" applyFill="1" applyBorder="1" applyAlignment="1">
      <alignment horizontal="center" vertical="center" wrapText="1"/>
    </xf>
    <xf numFmtId="0" fontId="30" fillId="10" borderId="8" xfId="11" applyFont="1" applyFill="1" applyBorder="1" applyAlignment="1">
      <alignment horizontal="center" vertical="center"/>
    </xf>
    <xf numFmtId="0" fontId="30" fillId="10" borderId="19" xfId="11" applyFont="1" applyFill="1" applyBorder="1" applyAlignment="1">
      <alignment horizontal="center" vertical="center"/>
    </xf>
    <xf numFmtId="0" fontId="75" fillId="0" borderId="10" xfId="11" applyFont="1" applyBorder="1" applyAlignment="1">
      <alignment horizontal="center" vertical="center" wrapText="1"/>
    </xf>
    <xf numFmtId="0" fontId="75" fillId="0" borderId="17" xfId="11" applyFont="1" applyBorder="1" applyAlignment="1">
      <alignment horizontal="center" vertical="center" wrapText="1"/>
    </xf>
    <xf numFmtId="0" fontId="75" fillId="0" borderId="14" xfId="11" applyFont="1" applyBorder="1" applyAlignment="1">
      <alignment horizontal="center" vertical="center" wrapText="1"/>
    </xf>
    <xf numFmtId="0" fontId="75" fillId="0" borderId="9" xfId="11" applyFont="1" applyBorder="1" applyAlignment="1">
      <alignment horizontal="center" vertical="center" wrapText="1"/>
    </xf>
    <xf numFmtId="0" fontId="75" fillId="0" borderId="11" xfId="11" applyFont="1" applyBorder="1" applyAlignment="1">
      <alignment horizontal="center" vertical="center" wrapText="1"/>
    </xf>
    <xf numFmtId="0" fontId="37" fillId="6" borderId="48" xfId="11" applyFont="1" applyFill="1" applyBorder="1" applyAlignment="1">
      <alignment horizontal="center" vertical="center" wrapText="1"/>
    </xf>
    <xf numFmtId="0" fontId="37" fillId="6" borderId="35" xfId="11" applyFont="1" applyFill="1" applyBorder="1" applyAlignment="1">
      <alignment horizontal="center" vertical="center" wrapText="1"/>
    </xf>
    <xf numFmtId="0" fontId="25" fillId="11" borderId="9" xfId="11" applyFont="1" applyFill="1" applyBorder="1" applyAlignment="1">
      <alignment horizontal="center" vertical="center" wrapText="1"/>
    </xf>
    <xf numFmtId="0" fontId="25" fillId="11" borderId="3" xfId="11" applyFont="1" applyFill="1" applyBorder="1" applyAlignment="1">
      <alignment horizontal="center" vertical="center" wrapText="1"/>
    </xf>
    <xf numFmtId="0" fontId="25" fillId="11" borderId="17" xfId="11" applyFont="1" applyFill="1" applyBorder="1" applyAlignment="1">
      <alignment horizontal="center" vertical="center" wrapText="1"/>
    </xf>
    <xf numFmtId="0" fontId="25" fillId="11" borderId="11" xfId="11" applyFont="1" applyFill="1" applyBorder="1" applyAlignment="1">
      <alignment horizontal="center" vertical="center" wrapText="1"/>
    </xf>
    <xf numFmtId="0" fontId="25" fillId="11" borderId="8" xfId="11" applyFont="1" applyFill="1" applyBorder="1" applyAlignment="1">
      <alignment horizontal="center" vertical="center"/>
    </xf>
    <xf numFmtId="0" fontId="25" fillId="11" borderId="19" xfId="11" applyFont="1" applyFill="1" applyBorder="1" applyAlignment="1">
      <alignment horizontal="center" vertical="center"/>
    </xf>
    <xf numFmtId="0" fontId="25" fillId="11" borderId="15" xfId="11" applyFont="1" applyFill="1" applyBorder="1" applyAlignment="1">
      <alignment horizontal="center" vertical="center"/>
    </xf>
    <xf numFmtId="0" fontId="30" fillId="0" borderId="9" xfId="11" applyFont="1" applyBorder="1" applyAlignment="1">
      <alignment horizontal="center" vertical="center" wrapText="1"/>
    </xf>
    <xf numFmtId="0" fontId="30" fillId="0" borderId="3" xfId="11" applyFont="1" applyBorder="1" applyAlignment="1">
      <alignment horizontal="center" vertical="center" wrapText="1"/>
    </xf>
    <xf numFmtId="0" fontId="44" fillId="9" borderId="8" xfId="11" applyFont="1" applyFill="1" applyBorder="1" applyAlignment="1">
      <alignment horizontal="center" vertical="center" wrapText="1"/>
    </xf>
    <xf numFmtId="0" fontId="44" fillId="9" borderId="19" xfId="11" applyFont="1" applyFill="1" applyBorder="1" applyAlignment="1">
      <alignment horizontal="center" vertical="center" wrapText="1"/>
    </xf>
    <xf numFmtId="0" fontId="44" fillId="9" borderId="20" xfId="11" applyFont="1" applyFill="1" applyBorder="1" applyAlignment="1">
      <alignment horizontal="center" vertical="center" wrapText="1"/>
    </xf>
    <xf numFmtId="0" fontId="30" fillId="8" borderId="9" xfId="11" applyFont="1" applyFill="1" applyBorder="1" applyAlignment="1">
      <alignment horizontal="center" vertical="center" wrapText="1"/>
    </xf>
    <xf numFmtId="0" fontId="30" fillId="8" borderId="11" xfId="11" applyFont="1" applyFill="1" applyBorder="1" applyAlignment="1">
      <alignment horizontal="center" vertical="center" wrapText="1"/>
    </xf>
    <xf numFmtId="0" fontId="44" fillId="6" borderId="29" xfId="11" applyFont="1" applyFill="1" applyBorder="1" applyAlignment="1">
      <alignment horizontal="center" vertical="center"/>
    </xf>
    <xf numFmtId="0" fontId="44" fillId="6" borderId="27" xfId="11" applyFont="1" applyFill="1" applyBorder="1" applyAlignment="1">
      <alignment horizontal="center" vertical="center"/>
    </xf>
    <xf numFmtId="0" fontId="44" fillId="6" borderId="0" xfId="11" applyFont="1" applyFill="1" applyAlignment="1">
      <alignment horizontal="center" vertical="center" wrapText="1"/>
    </xf>
    <xf numFmtId="0" fontId="44" fillId="4" borderId="20" xfId="11" applyFont="1" applyFill="1" applyBorder="1" applyAlignment="1">
      <alignment horizontal="center" vertical="center"/>
    </xf>
    <xf numFmtId="0" fontId="44" fillId="4" borderId="2" xfId="11" applyFont="1" applyFill="1" applyBorder="1" applyAlignment="1">
      <alignment horizontal="center" vertical="center"/>
    </xf>
    <xf numFmtId="0" fontId="25" fillId="10" borderId="2" xfId="11" applyFont="1" applyFill="1" applyBorder="1" applyAlignment="1">
      <alignment horizontal="center" vertical="center"/>
    </xf>
    <xf numFmtId="0" fontId="44" fillId="6" borderId="37" xfId="11" applyFont="1" applyFill="1" applyBorder="1" applyAlignment="1">
      <alignment horizontal="center" vertical="center"/>
    </xf>
    <xf numFmtId="0" fontId="44" fillId="6" borderId="35" xfId="11" applyFont="1" applyFill="1" applyBorder="1" applyAlignment="1">
      <alignment horizontal="center" vertical="center"/>
    </xf>
    <xf numFmtId="0" fontId="25" fillId="11" borderId="2" xfId="11" applyFont="1" applyFill="1" applyBorder="1" applyAlignment="1">
      <alignment horizontal="center" vertical="center"/>
    </xf>
    <xf numFmtId="0" fontId="48" fillId="0" borderId="2" xfId="11" applyFont="1" applyBorder="1" applyAlignment="1">
      <alignment horizontal="left" vertical="center" wrapText="1"/>
    </xf>
    <xf numFmtId="0" fontId="31" fillId="0" borderId="2" xfId="11" applyFont="1" applyBorder="1" applyAlignment="1">
      <alignment horizontal="left" vertical="center" wrapText="1"/>
    </xf>
    <xf numFmtId="0" fontId="48" fillId="0" borderId="2" xfId="11" applyFont="1" applyBorder="1" applyAlignment="1">
      <alignment horizontal="center" vertical="center" wrapText="1"/>
    </xf>
    <xf numFmtId="0" fontId="30" fillId="7" borderId="2" xfId="11" applyFont="1" applyFill="1" applyBorder="1" applyAlignment="1">
      <alignment horizontal="center" vertical="center" wrapText="1"/>
    </xf>
    <xf numFmtId="0" fontId="30" fillId="0" borderId="16" xfId="11" applyFont="1" applyBorder="1" applyAlignment="1">
      <alignment horizontal="center" vertical="center" wrapText="1"/>
    </xf>
    <xf numFmtId="0" fontId="30" fillId="0" borderId="6" xfId="11" applyFont="1" applyBorder="1" applyAlignment="1">
      <alignment horizontal="center" vertical="center" wrapText="1"/>
    </xf>
    <xf numFmtId="0" fontId="30" fillId="7" borderId="9" xfId="11" applyFont="1" applyFill="1" applyBorder="1" applyAlignment="1">
      <alignment horizontal="center" vertical="center" wrapText="1"/>
    </xf>
    <xf numFmtId="0" fontId="30" fillId="7" borderId="11" xfId="11" applyFont="1" applyFill="1" applyBorder="1" applyAlignment="1">
      <alignment horizontal="center" vertical="center" wrapText="1"/>
    </xf>
    <xf numFmtId="0" fontId="30" fillId="0" borderId="9" xfId="11" applyFont="1" applyBorder="1" applyAlignment="1">
      <alignment horizontal="center" vertical="center"/>
    </xf>
    <xf numFmtId="0" fontId="30" fillId="0" borderId="11" xfId="11" applyFont="1" applyBorder="1" applyAlignment="1">
      <alignment horizontal="center" vertical="center"/>
    </xf>
    <xf numFmtId="0" fontId="30" fillId="8" borderId="2" xfId="11" applyFont="1" applyFill="1" applyBorder="1" applyAlignment="1">
      <alignment horizontal="center" vertical="center" wrapText="1"/>
    </xf>
    <xf numFmtId="0" fontId="31" fillId="0" borderId="2" xfId="11" applyFont="1" applyBorder="1" applyAlignment="1">
      <alignment horizontal="center" vertical="center" wrapText="1"/>
    </xf>
    <xf numFmtId="0" fontId="44" fillId="6" borderId="36" xfId="11" applyFont="1" applyFill="1" applyBorder="1" applyAlignment="1">
      <alignment horizontal="center" vertical="center"/>
    </xf>
    <xf numFmtId="0" fontId="77" fillId="6" borderId="46" xfId="11" applyFont="1" applyFill="1" applyBorder="1" applyAlignment="1">
      <alignment horizontal="center" vertical="center"/>
    </xf>
    <xf numFmtId="0" fontId="77" fillId="6" borderId="68" xfId="11" applyFont="1" applyFill="1" applyBorder="1" applyAlignment="1">
      <alignment horizontal="center" vertical="center"/>
    </xf>
    <xf numFmtId="0" fontId="23" fillId="2" borderId="3" xfId="11" applyFont="1" applyFill="1" applyBorder="1" applyAlignment="1">
      <alignment horizontal="center" vertical="top" wrapText="1"/>
    </xf>
    <xf numFmtId="0" fontId="70" fillId="5" borderId="10" xfId="11" applyFont="1" applyFill="1" applyBorder="1" applyAlignment="1">
      <alignment horizontal="center" vertical="center"/>
    </xf>
    <xf numFmtId="0" fontId="70" fillId="5" borderId="15" xfId="11" applyFont="1" applyFill="1" applyBorder="1" applyAlignment="1">
      <alignment horizontal="center" vertical="center"/>
    </xf>
    <xf numFmtId="0" fontId="70" fillId="5" borderId="16" xfId="11" applyFont="1" applyFill="1" applyBorder="1" applyAlignment="1">
      <alignment horizontal="center" vertical="center"/>
    </xf>
    <xf numFmtId="0" fontId="70" fillId="5" borderId="14" xfId="11" applyFont="1" applyFill="1" applyBorder="1" applyAlignment="1">
      <alignment horizontal="center" vertical="center"/>
    </xf>
    <xf numFmtId="0" fontId="70" fillId="5" borderId="18" xfId="11" applyFont="1" applyFill="1" applyBorder="1" applyAlignment="1">
      <alignment horizontal="center" vertical="center"/>
    </xf>
    <xf numFmtId="0" fontId="70" fillId="5" borderId="6" xfId="11" applyFont="1" applyFill="1" applyBorder="1" applyAlignment="1">
      <alignment horizontal="center" vertical="center"/>
    </xf>
    <xf numFmtId="0" fontId="70" fillId="0" borderId="10" xfId="11" applyFont="1" applyBorder="1" applyAlignment="1">
      <alignment horizontal="left" vertical="center"/>
    </xf>
    <xf numFmtId="0" fontId="70" fillId="0" borderId="15" xfId="11" applyFont="1" applyBorder="1" applyAlignment="1">
      <alignment horizontal="left" vertical="center"/>
    </xf>
    <xf numFmtId="0" fontId="70" fillId="0" borderId="16" xfId="11" applyFont="1" applyBorder="1" applyAlignment="1">
      <alignment horizontal="left" vertical="center"/>
    </xf>
    <xf numFmtId="0" fontId="77" fillId="6" borderId="36" xfId="11" applyFont="1" applyFill="1" applyBorder="1" applyAlignment="1">
      <alignment horizontal="center" vertical="center"/>
    </xf>
    <xf numFmtId="0" fontId="77" fillId="6" borderId="35" xfId="11" applyFont="1" applyFill="1" applyBorder="1" applyAlignment="1">
      <alignment horizontal="center" vertical="center"/>
    </xf>
    <xf numFmtId="0" fontId="77" fillId="6" borderId="37" xfId="11" applyFont="1" applyFill="1" applyBorder="1" applyAlignment="1">
      <alignment horizontal="center" vertical="center"/>
    </xf>
    <xf numFmtId="0" fontId="41" fillId="14" borderId="2" xfId="11" applyFont="1" applyFill="1" applyBorder="1" applyAlignment="1">
      <alignment horizontal="center" vertical="center" wrapText="1"/>
    </xf>
    <xf numFmtId="0" fontId="70" fillId="0" borderId="2" xfId="11" applyFont="1" applyBorder="1" applyAlignment="1">
      <alignment horizontal="center" vertical="center"/>
    </xf>
    <xf numFmtId="0" fontId="77" fillId="6" borderId="7" xfId="11" applyFont="1" applyFill="1" applyBorder="1" applyAlignment="1">
      <alignment horizontal="center" vertical="center"/>
    </xf>
    <xf numFmtId="0" fontId="77" fillId="6" borderId="57" xfId="11" applyFont="1" applyFill="1" applyBorder="1" applyAlignment="1">
      <alignment horizontal="center" vertical="center"/>
    </xf>
    <xf numFmtId="0" fontId="77" fillId="9" borderId="8" xfId="11" applyFont="1" applyFill="1" applyBorder="1" applyAlignment="1">
      <alignment horizontal="center" vertical="center" wrapText="1"/>
    </xf>
    <xf numFmtId="0" fontId="77" fillId="9" borderId="19" xfId="11" applyFont="1" applyFill="1" applyBorder="1" applyAlignment="1">
      <alignment horizontal="center" vertical="center" wrapText="1"/>
    </xf>
    <xf numFmtId="0" fontId="77" fillId="9" borderId="20" xfId="11" applyFont="1" applyFill="1" applyBorder="1" applyAlignment="1">
      <alignment horizontal="center" vertical="center" wrapText="1"/>
    </xf>
    <xf numFmtId="0" fontId="69" fillId="10" borderId="16" xfId="11" applyFont="1" applyFill="1" applyBorder="1" applyAlignment="1">
      <alignment horizontal="center" vertical="center" wrapText="1"/>
    </xf>
    <xf numFmtId="0" fontId="69" fillId="10" borderId="5" xfId="11" applyFont="1" applyFill="1" applyBorder="1" applyAlignment="1">
      <alignment horizontal="center" vertical="center" wrapText="1"/>
    </xf>
    <xf numFmtId="0" fontId="32" fillId="10" borderId="10" xfId="11" applyFont="1" applyFill="1" applyBorder="1" applyAlignment="1">
      <alignment horizontal="center" vertical="center"/>
    </xf>
    <xf numFmtId="0" fontId="32" fillId="10" borderId="15" xfId="11" applyFont="1" applyFill="1" applyBorder="1" applyAlignment="1">
      <alignment horizontal="center" vertical="center"/>
    </xf>
    <xf numFmtId="0" fontId="69" fillId="10" borderId="2" xfId="11" applyFont="1" applyFill="1" applyBorder="1" applyAlignment="1">
      <alignment horizontal="center" vertical="center"/>
    </xf>
    <xf numFmtId="0" fontId="77" fillId="6" borderId="29" xfId="11" applyFont="1" applyFill="1" applyBorder="1" applyAlignment="1">
      <alignment horizontal="center" vertical="center"/>
    </xf>
    <xf numFmtId="0" fontId="77" fillId="6" borderId="27" xfId="11" applyFont="1" applyFill="1" applyBorder="1" applyAlignment="1">
      <alignment horizontal="center" vertical="center"/>
    </xf>
    <xf numFmtId="0" fontId="77" fillId="6" borderId="4" xfId="11" applyFont="1" applyFill="1" applyBorder="1" applyAlignment="1">
      <alignment horizontal="center" vertical="center"/>
    </xf>
    <xf numFmtId="0" fontId="77" fillId="6" borderId="63" xfId="11" applyFont="1" applyFill="1" applyBorder="1" applyAlignment="1">
      <alignment horizontal="center" vertical="center"/>
    </xf>
    <xf numFmtId="0" fontId="77" fillId="4" borderId="20" xfId="11" applyFont="1" applyFill="1" applyBorder="1" applyAlignment="1">
      <alignment horizontal="center" vertical="center"/>
    </xf>
    <xf numFmtId="0" fontId="77" fillId="4" borderId="2" xfId="11" applyFont="1" applyFill="1" applyBorder="1" applyAlignment="1">
      <alignment horizontal="center" vertical="center"/>
    </xf>
    <xf numFmtId="0" fontId="77" fillId="6" borderId="0" xfId="11" applyFont="1" applyFill="1" applyAlignment="1">
      <alignment horizontal="center" vertical="center" wrapText="1"/>
    </xf>
    <xf numFmtId="0" fontId="77" fillId="6" borderId="48" xfId="11" applyFont="1" applyFill="1" applyBorder="1" applyAlignment="1">
      <alignment horizontal="center" vertical="center" wrapText="1"/>
    </xf>
    <xf numFmtId="0" fontId="77" fillId="6" borderId="36" xfId="11" applyFont="1" applyFill="1" applyBorder="1" applyAlignment="1">
      <alignment horizontal="center" vertical="center" wrapText="1"/>
    </xf>
    <xf numFmtId="0" fontId="77" fillId="6" borderId="35" xfId="11" applyFont="1" applyFill="1" applyBorder="1" applyAlignment="1">
      <alignment horizontal="center" vertical="center" wrapText="1"/>
    </xf>
    <xf numFmtId="0" fontId="69" fillId="11" borderId="2" xfId="11" applyFont="1" applyFill="1" applyBorder="1" applyAlignment="1">
      <alignment horizontal="center" vertical="center"/>
    </xf>
    <xf numFmtId="0" fontId="82" fillId="0" borderId="2" xfId="11" applyFont="1" applyBorder="1" applyAlignment="1">
      <alignment horizontal="left" vertical="center" wrapText="1"/>
    </xf>
    <xf numFmtId="0" fontId="83" fillId="0" borderId="2" xfId="11" applyFont="1" applyBorder="1" applyAlignment="1">
      <alignment horizontal="center" vertical="center" wrapText="1"/>
    </xf>
    <xf numFmtId="0" fontId="69" fillId="11" borderId="16" xfId="11" applyFont="1" applyFill="1" applyBorder="1" applyAlignment="1">
      <alignment horizontal="left" vertical="center" wrapText="1"/>
    </xf>
    <xf numFmtId="0" fontId="69" fillId="11" borderId="5" xfId="11" applyFont="1" applyFill="1" applyBorder="1" applyAlignment="1">
      <alignment horizontal="left" vertical="center" wrapText="1"/>
    </xf>
    <xf numFmtId="0" fontId="82" fillId="0" borderId="2" xfId="11" applyFont="1" applyBorder="1" applyAlignment="1">
      <alignment horizontal="center" vertical="center" wrapText="1"/>
    </xf>
    <xf numFmtId="0" fontId="23" fillId="14" borderId="9" xfId="11" applyFont="1" applyFill="1" applyBorder="1" applyAlignment="1">
      <alignment horizontal="center" vertical="center" wrapText="1"/>
    </xf>
    <xf numFmtId="0" fontId="23" fillId="14" borderId="3" xfId="11" applyFont="1" applyFill="1" applyBorder="1" applyAlignment="1">
      <alignment horizontal="center" vertical="center" wrapText="1"/>
    </xf>
    <xf numFmtId="0" fontId="69" fillId="0" borderId="2" xfId="11" applyFont="1" applyBorder="1" applyAlignment="1">
      <alignment horizontal="left" vertical="center"/>
    </xf>
    <xf numFmtId="0" fontId="76" fillId="0" borderId="9" xfId="11" applyFont="1" applyBorder="1" applyAlignment="1">
      <alignment horizontal="center" vertical="center" wrapText="1"/>
    </xf>
    <xf numFmtId="0" fontId="76" fillId="0" borderId="3" xfId="11" applyFont="1" applyBorder="1" applyAlignment="1">
      <alignment horizontal="center" vertical="center" wrapText="1"/>
    </xf>
    <xf numFmtId="0" fontId="76" fillId="0" borderId="11" xfId="11" applyFont="1" applyBorder="1" applyAlignment="1">
      <alignment horizontal="center" vertical="center" wrapText="1"/>
    </xf>
    <xf numFmtId="0" fontId="23" fillId="2" borderId="3" xfId="11" applyFont="1" applyFill="1" applyBorder="1" applyAlignment="1">
      <alignment horizontal="center" vertical="center" wrapText="1"/>
    </xf>
    <xf numFmtId="0" fontId="24" fillId="5" borderId="10" xfId="11" applyFont="1" applyFill="1" applyBorder="1" applyAlignment="1">
      <alignment horizontal="center" vertical="center"/>
    </xf>
    <xf numFmtId="0" fontId="24" fillId="5" borderId="15" xfId="11" applyFont="1" applyFill="1" applyBorder="1" applyAlignment="1">
      <alignment horizontal="center" vertical="center"/>
    </xf>
    <xf numFmtId="0" fontId="24" fillId="5" borderId="17" xfId="11" applyFont="1" applyFill="1" applyBorder="1" applyAlignment="1">
      <alignment horizontal="center" vertical="center"/>
    </xf>
    <xf numFmtId="0" fontId="24" fillId="5" borderId="18" xfId="11" applyFont="1" applyFill="1" applyBorder="1" applyAlignment="1">
      <alignment horizontal="center" vertical="center"/>
    </xf>
    <xf numFmtId="0" fontId="69" fillId="0" borderId="9" xfId="11" applyFont="1" applyBorder="1" applyAlignment="1">
      <alignment horizontal="center" vertical="center"/>
    </xf>
    <xf numFmtId="0" fontId="69" fillId="0" borderId="2" xfId="11" applyFont="1" applyBorder="1" applyAlignment="1">
      <alignment horizontal="left" vertical="center" wrapText="1"/>
    </xf>
    <xf numFmtId="0" fontId="77" fillId="9" borderId="2" xfId="11" applyFont="1" applyFill="1" applyBorder="1" applyAlignment="1">
      <alignment horizontal="center" vertical="center" wrapText="1"/>
    </xf>
    <xf numFmtId="0" fontId="87" fillId="6" borderId="2" xfId="11" applyFont="1" applyFill="1" applyBorder="1" applyAlignment="1">
      <alignment horizontal="center" vertical="center" wrapText="1"/>
    </xf>
    <xf numFmtId="0" fontId="77" fillId="6" borderId="2" xfId="11" applyFont="1" applyFill="1" applyBorder="1" applyAlignment="1">
      <alignment horizontal="center" vertical="center" wrapText="1"/>
    </xf>
    <xf numFmtId="0" fontId="24" fillId="11" borderId="2" xfId="11" applyFont="1" applyFill="1" applyBorder="1" applyAlignment="1">
      <alignment horizontal="left" vertical="center" wrapText="1"/>
    </xf>
    <xf numFmtId="0" fontId="24" fillId="11" borderId="2" xfId="11" applyFont="1" applyFill="1" applyBorder="1" applyAlignment="1">
      <alignment horizontal="center" vertical="center"/>
    </xf>
    <xf numFmtId="0" fontId="24" fillId="10" borderId="2" xfId="11" applyFont="1" applyFill="1" applyBorder="1" applyAlignment="1">
      <alignment horizontal="center" vertical="center" wrapText="1"/>
    </xf>
    <xf numFmtId="0" fontId="38" fillId="10" borderId="2" xfId="11" applyFont="1" applyFill="1" applyBorder="1" applyAlignment="1">
      <alignment horizontal="center" vertical="center"/>
    </xf>
    <xf numFmtId="0" fontId="76" fillId="0" borderId="2" xfId="11" applyFont="1" applyBorder="1" applyAlignment="1">
      <alignment horizontal="left" vertical="center" wrapText="1"/>
    </xf>
    <xf numFmtId="0" fontId="77" fillId="6" borderId="11" xfId="11" applyFont="1" applyFill="1" applyBorder="1" applyAlignment="1">
      <alignment horizontal="center" vertical="center"/>
    </xf>
    <xf numFmtId="0" fontId="77" fillId="6" borderId="2" xfId="11" applyFont="1" applyFill="1" applyBorder="1" applyAlignment="1">
      <alignment horizontal="center" vertical="center"/>
    </xf>
    <xf numFmtId="0" fontId="44" fillId="6" borderId="48" xfId="11" applyFont="1" applyFill="1" applyBorder="1" applyAlignment="1">
      <alignment horizontal="center" vertical="center" wrapText="1"/>
    </xf>
    <xf numFmtId="0" fontId="24" fillId="11" borderId="16" xfId="11" applyFont="1" applyFill="1" applyBorder="1" applyAlignment="1">
      <alignment horizontal="left" vertical="center" wrapText="1"/>
    </xf>
    <xf numFmtId="0" fontId="24" fillId="11" borderId="5" xfId="11" applyFont="1" applyFill="1" applyBorder="1" applyAlignment="1">
      <alignment horizontal="left" vertical="center" wrapText="1"/>
    </xf>
    <xf numFmtId="0" fontId="24" fillId="11" borderId="8" xfId="11" applyFont="1" applyFill="1" applyBorder="1" applyAlignment="1">
      <alignment horizontal="center" vertical="center" wrapText="1"/>
    </xf>
    <xf numFmtId="0" fontId="24" fillId="11" borderId="20" xfId="11" applyFont="1" applyFill="1" applyBorder="1" applyAlignment="1">
      <alignment horizontal="center" vertical="center" wrapText="1"/>
    </xf>
    <xf numFmtId="0" fontId="24" fillId="10" borderId="16" xfId="11" applyFont="1" applyFill="1" applyBorder="1" applyAlignment="1">
      <alignment horizontal="center" vertical="center" wrapText="1"/>
    </xf>
    <xf numFmtId="0" fontId="24" fillId="10" borderId="5" xfId="11" applyFont="1" applyFill="1" applyBorder="1" applyAlignment="1">
      <alignment horizontal="center" vertical="center" wrapText="1"/>
    </xf>
    <xf numFmtId="0" fontId="76" fillId="2" borderId="2" xfId="11" applyFont="1" applyFill="1" applyBorder="1" applyAlignment="1">
      <alignment horizontal="center" vertical="center" wrapText="1"/>
    </xf>
    <xf numFmtId="0" fontId="38" fillId="2" borderId="9" xfId="11" applyFont="1" applyFill="1" applyBorder="1" applyAlignment="1">
      <alignment horizontal="center" vertical="center" wrapText="1"/>
    </xf>
    <xf numFmtId="0" fontId="38" fillId="2" borderId="3" xfId="11" applyFont="1" applyFill="1" applyBorder="1" applyAlignment="1">
      <alignment horizontal="center" vertical="center" wrapText="1"/>
    </xf>
    <xf numFmtId="0" fontId="38" fillId="2" borderId="11" xfId="11" applyFont="1" applyFill="1" applyBorder="1" applyAlignment="1">
      <alignment horizontal="center" vertical="center" wrapText="1"/>
    </xf>
    <xf numFmtId="0" fontId="38" fillId="10" borderId="8" xfId="11" applyFont="1" applyFill="1" applyBorder="1" applyAlignment="1">
      <alignment horizontal="center" vertical="center"/>
    </xf>
    <xf numFmtId="0" fontId="40" fillId="6" borderId="0" xfId="11" applyFont="1" applyFill="1" applyAlignment="1">
      <alignment horizontal="center" vertical="center" wrapText="1"/>
    </xf>
    <xf numFmtId="0" fontId="32" fillId="0" borderId="2" xfId="11" applyFont="1" applyBorder="1" applyAlignment="1">
      <alignment horizontal="left" vertical="center"/>
    </xf>
    <xf numFmtId="0" fontId="40" fillId="6" borderId="29" xfId="11" applyFont="1" applyFill="1" applyBorder="1" applyAlignment="1">
      <alignment horizontal="center" vertical="center"/>
    </xf>
    <xf numFmtId="0" fontId="24" fillId="5" borderId="2" xfId="11" applyFont="1" applyFill="1" applyBorder="1" applyAlignment="1">
      <alignment horizontal="center" vertical="center"/>
    </xf>
    <xf numFmtId="0" fontId="25" fillId="0" borderId="2" xfId="11" applyFont="1" applyBorder="1" applyAlignment="1">
      <alignment horizontal="left" vertical="center"/>
    </xf>
    <xf numFmtId="0" fontId="40" fillId="6" borderId="36" xfId="11" applyFont="1" applyFill="1" applyBorder="1" applyAlignment="1">
      <alignment horizontal="center" vertical="center"/>
    </xf>
    <xf numFmtId="0" fontId="40" fillId="6" borderId="37" xfId="11" applyFont="1" applyFill="1" applyBorder="1" applyAlignment="1">
      <alignment horizontal="center" vertical="center"/>
    </xf>
    <xf numFmtId="0" fontId="25" fillId="0" borderId="17" xfId="11" applyFont="1" applyBorder="1" applyAlignment="1">
      <alignment horizontal="left" vertical="center"/>
    </xf>
    <xf numFmtId="0" fontId="25" fillId="0" borderId="5" xfId="11" applyFont="1" applyBorder="1" applyAlignment="1">
      <alignment horizontal="left" vertical="center"/>
    </xf>
    <xf numFmtId="0" fontId="25" fillId="0" borderId="14" xfId="11" applyFont="1" applyBorder="1" applyAlignment="1">
      <alignment horizontal="left" vertical="center"/>
    </xf>
    <xf numFmtId="0" fontId="25" fillId="0" borderId="6" xfId="11" applyFont="1" applyBorder="1" applyAlignment="1">
      <alignment horizontal="left" vertical="center"/>
    </xf>
    <xf numFmtId="0" fontId="23" fillId="12" borderId="9" xfId="11" applyFont="1" applyFill="1" applyBorder="1" applyAlignment="1">
      <alignment horizontal="center" vertical="center" wrapText="1"/>
    </xf>
    <xf numFmtId="0" fontId="23" fillId="12" borderId="3" xfId="11" applyFont="1" applyFill="1" applyBorder="1" applyAlignment="1">
      <alignment horizontal="center" vertical="center" wrapText="1"/>
    </xf>
    <xf numFmtId="0" fontId="37" fillId="9" borderId="20" xfId="1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40" fillId="6" borderId="37" xfId="14" applyFont="1" applyFill="1" applyBorder="1" applyAlignment="1">
      <alignment horizontal="center" vertical="center"/>
    </xf>
    <xf numFmtId="0" fontId="40" fillId="6" borderId="35" xfId="14" applyFont="1" applyFill="1" applyBorder="1" applyAlignment="1">
      <alignment horizontal="center" vertical="center"/>
    </xf>
    <xf numFmtId="0" fontId="31" fillId="0" borderId="8" xfId="14" applyFont="1" applyBorder="1" applyAlignment="1">
      <alignment horizontal="right" vertical="center"/>
    </xf>
    <xf numFmtId="0" fontId="31" fillId="0" borderId="20" xfId="14" applyFont="1" applyBorder="1" applyAlignment="1">
      <alignment horizontal="right" vertical="center"/>
    </xf>
    <xf numFmtId="0" fontId="25" fillId="0" borderId="8" xfId="14" applyFont="1" applyBorder="1" applyAlignment="1">
      <alignment horizontal="right" vertical="center"/>
    </xf>
    <xf numFmtId="0" fontId="25" fillId="0" borderId="20" xfId="14" applyFont="1" applyBorder="1" applyAlignment="1">
      <alignment horizontal="right" vertical="center"/>
    </xf>
    <xf numFmtId="4" fontId="25" fillId="0" borderId="8" xfId="14" applyNumberFormat="1" applyFont="1" applyBorder="1" applyAlignment="1">
      <alignment horizontal="right" vertical="center"/>
    </xf>
    <xf numFmtId="4" fontId="25" fillId="0" borderId="20" xfId="14" applyNumberFormat="1" applyFont="1" applyBorder="1" applyAlignment="1">
      <alignment horizontal="right" vertical="center"/>
    </xf>
    <xf numFmtId="0" fontId="23" fillId="15" borderId="9" xfId="14" applyFont="1" applyFill="1" applyBorder="1" applyAlignment="1">
      <alignment horizontal="center" vertical="center" wrapText="1"/>
    </xf>
    <xf numFmtId="0" fontId="23" fillId="15" borderId="3" xfId="14" applyFont="1" applyFill="1" applyBorder="1" applyAlignment="1">
      <alignment horizontal="center" vertical="center" wrapText="1"/>
    </xf>
    <xf numFmtId="0" fontId="25" fillId="0" borderId="15" xfId="14" applyFont="1" applyBorder="1" applyAlignment="1">
      <alignment horizontal="center" vertical="center"/>
    </xf>
    <xf numFmtId="0" fontId="25" fillId="0" borderId="16" xfId="14" applyFont="1" applyBorder="1" applyAlignment="1">
      <alignment horizontal="center" vertical="center"/>
    </xf>
    <xf numFmtId="0" fontId="31" fillId="0" borderId="0" xfId="14" applyFont="1" applyAlignment="1">
      <alignment horizontal="center" vertical="center" wrapText="1"/>
    </xf>
    <xf numFmtId="0" fontId="31" fillId="0" borderId="5" xfId="14" applyFont="1" applyBorder="1" applyAlignment="1">
      <alignment horizontal="center" vertical="center" wrapText="1"/>
    </xf>
    <xf numFmtId="0" fontId="31" fillId="0" borderId="0" xfId="14" applyFont="1" applyAlignment="1">
      <alignment horizontal="center" vertical="center"/>
    </xf>
    <xf numFmtId="0" fontId="31" fillId="0" borderId="5" xfId="14" applyFont="1" applyBorder="1" applyAlignment="1">
      <alignment horizontal="center" vertical="center"/>
    </xf>
    <xf numFmtId="0" fontId="25" fillId="0" borderId="0" xfId="14" applyFont="1" applyAlignment="1">
      <alignment horizontal="center" vertical="center"/>
    </xf>
    <xf numFmtId="0" fontId="25" fillId="0" borderId="5" xfId="14" applyFont="1" applyBorder="1" applyAlignment="1">
      <alignment horizontal="center" vertical="center"/>
    </xf>
    <xf numFmtId="0" fontId="28" fillId="0" borderId="3" xfId="14" applyFont="1" applyBorder="1" applyAlignment="1">
      <alignment horizontal="left" vertical="top" wrapText="1"/>
    </xf>
    <xf numFmtId="0" fontId="28" fillId="0" borderId="11" xfId="14" applyFont="1" applyBorder="1" applyAlignment="1">
      <alignment horizontal="left" vertical="top" wrapText="1"/>
    </xf>
    <xf numFmtId="0" fontId="28" fillId="2" borderId="9" xfId="14" applyFont="1" applyFill="1" applyBorder="1" applyAlignment="1">
      <alignment horizontal="center" vertical="center" wrapText="1"/>
    </xf>
    <xf numFmtId="0" fontId="28" fillId="2" borderId="3" xfId="14" applyFont="1" applyFill="1" applyBorder="1" applyAlignment="1">
      <alignment horizontal="center" vertical="center" wrapText="1"/>
    </xf>
    <xf numFmtId="0" fontId="28" fillId="2" borderId="11" xfId="14" applyFont="1" applyFill="1" applyBorder="1" applyAlignment="1">
      <alignment horizontal="center" vertical="center" wrapText="1"/>
    </xf>
    <xf numFmtId="0" fontId="28" fillId="0" borderId="9" xfId="14" applyFont="1" applyBorder="1" applyAlignment="1">
      <alignment horizontal="center" vertical="center" wrapText="1"/>
    </xf>
    <xf numFmtId="0" fontId="28" fillId="0" borderId="3" xfId="14" applyFont="1" applyBorder="1" applyAlignment="1">
      <alignment horizontal="center" vertical="center" wrapText="1"/>
    </xf>
    <xf numFmtId="0" fontId="28" fillId="0" borderId="11" xfId="14" applyFont="1" applyBorder="1" applyAlignment="1">
      <alignment horizontal="center" vertical="center" wrapText="1"/>
    </xf>
    <xf numFmtId="0" fontId="39" fillId="6" borderId="9" xfId="14" applyFont="1" applyFill="1" applyBorder="1" applyAlignment="1">
      <alignment horizontal="center" vertical="center"/>
    </xf>
    <xf numFmtId="0" fontId="39" fillId="6" borderId="3" xfId="14" applyFont="1" applyFill="1" applyBorder="1" applyAlignment="1">
      <alignment horizontal="center" vertical="center"/>
    </xf>
    <xf numFmtId="0" fontId="35" fillId="2" borderId="17" xfId="14" applyFont="1" applyFill="1" applyBorder="1" applyAlignment="1">
      <alignment horizontal="left" vertical="top" wrapText="1"/>
    </xf>
    <xf numFmtId="0" fontId="35" fillId="2" borderId="0" xfId="14" applyFont="1" applyFill="1" applyAlignment="1">
      <alignment horizontal="left" vertical="top" wrapText="1"/>
    </xf>
    <xf numFmtId="0" fontId="28" fillId="2" borderId="2" xfId="14" applyFont="1" applyFill="1" applyBorder="1" applyAlignment="1">
      <alignment horizontal="left" vertical="top" wrapText="1"/>
    </xf>
    <xf numFmtId="0" fontId="23" fillId="2" borderId="69" xfId="14" applyFont="1" applyFill="1" applyBorder="1" applyAlignment="1">
      <alignment horizontal="center" vertical="center" wrapText="1"/>
    </xf>
    <xf numFmtId="0" fontId="23" fillId="2" borderId="3" xfId="14" applyFont="1" applyFill="1" applyBorder="1" applyAlignment="1">
      <alignment horizontal="center" vertical="center" wrapText="1"/>
    </xf>
    <xf numFmtId="0" fontId="37" fillId="6" borderId="35" xfId="14" applyFont="1" applyFill="1" applyBorder="1" applyAlignment="1">
      <alignment horizontal="center" vertical="center"/>
    </xf>
    <xf numFmtId="0" fontId="24" fillId="5" borderId="10" xfId="8" applyFont="1" applyFill="1" applyBorder="1" applyAlignment="1">
      <alignment horizontal="center" vertical="center" wrapText="1"/>
    </xf>
    <xf numFmtId="0" fontId="24" fillId="5" borderId="17" xfId="8" applyFont="1" applyFill="1" applyBorder="1" applyAlignment="1">
      <alignment horizontal="center" vertical="center" wrapText="1"/>
    </xf>
    <xf numFmtId="0" fontId="24" fillId="5" borderId="0" xfId="8" applyFont="1" applyFill="1" applyAlignment="1">
      <alignment horizontal="center" vertical="center" wrapText="1"/>
    </xf>
    <xf numFmtId="0" fontId="24" fillId="5" borderId="16" xfId="8" applyFont="1" applyFill="1" applyBorder="1" applyAlignment="1">
      <alignment horizontal="center" vertical="center"/>
    </xf>
    <xf numFmtId="0" fontId="24" fillId="5" borderId="5" xfId="8" applyFont="1" applyFill="1" applyBorder="1" applyAlignment="1">
      <alignment horizontal="center" vertical="center"/>
    </xf>
    <xf numFmtId="0" fontId="40" fillId="6" borderId="7" xfId="14" applyFont="1" applyFill="1" applyBorder="1" applyAlignment="1">
      <alignment horizontal="center" vertical="center"/>
    </xf>
    <xf numFmtId="0" fontId="40" fillId="6" borderId="57" xfId="14" applyFont="1" applyFill="1" applyBorder="1" applyAlignment="1">
      <alignment horizontal="center" vertical="center"/>
    </xf>
    <xf numFmtId="0" fontId="40" fillId="6" borderId="0" xfId="14" applyFont="1" applyFill="1" applyAlignment="1">
      <alignment horizontal="center" vertical="center"/>
    </xf>
    <xf numFmtId="0" fontId="25" fillId="0" borderId="2" xfId="14" applyFont="1" applyBorder="1" applyAlignment="1">
      <alignment horizontal="center" vertical="center" wrapText="1"/>
    </xf>
    <xf numFmtId="43" fontId="25" fillId="0" borderId="2" xfId="15" applyFont="1" applyBorder="1" applyAlignment="1">
      <alignment horizontal="center" vertical="center"/>
    </xf>
    <xf numFmtId="0" fontId="25" fillId="0" borderId="65" xfId="14" applyFont="1" applyBorder="1" applyAlignment="1">
      <alignment horizontal="center" vertical="center"/>
    </xf>
    <xf numFmtId="0" fontId="25" fillId="0" borderId="18" xfId="14" applyFont="1" applyBorder="1" applyAlignment="1">
      <alignment horizontal="center" vertical="center"/>
    </xf>
    <xf numFmtId="0" fontId="43" fillId="0" borderId="2" xfId="14" applyFont="1" applyBorder="1" applyAlignment="1">
      <alignment horizontal="left" vertical="top"/>
    </xf>
    <xf numFmtId="0" fontId="43" fillId="0" borderId="8" xfId="14" applyFont="1" applyBorder="1" applyAlignment="1">
      <alignment horizontal="left" vertical="top"/>
    </xf>
    <xf numFmtId="0" fontId="39" fillId="6" borderId="17" xfId="14" applyFont="1" applyFill="1" applyBorder="1" applyAlignment="1">
      <alignment horizontal="center" vertical="center" wrapText="1"/>
    </xf>
    <xf numFmtId="0" fontId="39" fillId="6" borderId="30" xfId="14" applyFont="1" applyFill="1" applyBorder="1" applyAlignment="1">
      <alignment horizontal="center" vertical="center" wrapText="1"/>
    </xf>
    <xf numFmtId="0" fontId="25" fillId="0" borderId="8" xfId="14" applyFont="1" applyBorder="1" applyAlignment="1">
      <alignment horizontal="center" vertical="center"/>
    </xf>
    <xf numFmtId="0" fontId="25" fillId="0" borderId="19" xfId="14" applyFont="1" applyBorder="1" applyAlignment="1">
      <alignment horizontal="center" vertical="center"/>
    </xf>
    <xf numFmtId="0" fontId="25" fillId="0" borderId="20" xfId="14" applyFont="1" applyBorder="1" applyAlignment="1">
      <alignment horizontal="center" vertical="center"/>
    </xf>
    <xf numFmtId="0" fontId="31" fillId="0" borderId="8" xfId="14" applyFont="1" applyBorder="1" applyAlignment="1">
      <alignment horizontal="center" vertical="center"/>
    </xf>
    <xf numFmtId="0" fontId="31" fillId="0" borderId="19" xfId="14" applyFont="1" applyBorder="1" applyAlignment="1">
      <alignment horizontal="center" vertical="center"/>
    </xf>
    <xf numFmtId="0" fontId="31" fillId="0" borderId="20" xfId="14" applyFont="1" applyBorder="1" applyAlignment="1">
      <alignment horizontal="center" vertical="center"/>
    </xf>
    <xf numFmtId="0" fontId="35" fillId="2" borderId="34" xfId="14" applyFont="1" applyFill="1" applyBorder="1" applyAlignment="1">
      <alignment horizontal="left" vertical="top" wrapText="1"/>
    </xf>
    <xf numFmtId="0" fontId="35" fillId="2" borderId="33" xfId="14" applyFont="1" applyFill="1" applyBorder="1" applyAlignment="1">
      <alignment horizontal="left" vertical="top" wrapText="1"/>
    </xf>
    <xf numFmtId="0" fontId="35" fillId="2" borderId="32" xfId="14" applyFont="1" applyFill="1" applyBorder="1" applyAlignment="1">
      <alignment horizontal="left" vertical="top" wrapText="1"/>
    </xf>
    <xf numFmtId="0" fontId="45" fillId="2" borderId="2" xfId="14" applyFont="1" applyFill="1" applyBorder="1" applyAlignment="1">
      <alignment horizontal="left" vertical="top" wrapText="1"/>
    </xf>
    <xf numFmtId="0" fontId="37" fillId="6" borderId="43" xfId="14" applyFont="1" applyFill="1" applyBorder="1" applyAlignment="1">
      <alignment horizontal="center" vertical="center" wrapText="1"/>
    </xf>
    <xf numFmtId="0" fontId="37" fillId="6" borderId="42" xfId="14" applyFont="1" applyFill="1" applyBorder="1" applyAlignment="1">
      <alignment horizontal="center" vertical="center" wrapText="1"/>
    </xf>
    <xf numFmtId="0" fontId="30" fillId="0" borderId="9" xfId="14" applyFont="1" applyBorder="1" applyAlignment="1">
      <alignment horizontal="center" vertical="center" wrapText="1"/>
    </xf>
    <xf numFmtId="0" fontId="30" fillId="0" borderId="3" xfId="14" applyFont="1" applyBorder="1" applyAlignment="1">
      <alignment horizontal="center" vertical="center" wrapText="1"/>
    </xf>
    <xf numFmtId="0" fontId="30" fillId="0" borderId="11" xfId="14" applyFont="1" applyBorder="1" applyAlignment="1">
      <alignment horizontal="center" vertical="center" wrapText="1"/>
    </xf>
    <xf numFmtId="0" fontId="25" fillId="0" borderId="10" xfId="14" applyFont="1" applyBorder="1" applyAlignment="1">
      <alignment horizontal="center" vertical="center" wrapText="1"/>
    </xf>
    <xf numFmtId="0" fontId="25" fillId="0" borderId="15" xfId="14" applyFont="1" applyBorder="1" applyAlignment="1">
      <alignment horizontal="center" vertical="center" wrapText="1"/>
    </xf>
    <xf numFmtId="0" fontId="25" fillId="0" borderId="16" xfId="14" applyFont="1" applyBorder="1" applyAlignment="1">
      <alignment horizontal="center" vertical="center" wrapText="1"/>
    </xf>
    <xf numFmtId="0" fontId="25" fillId="0" borderId="17" xfId="14" applyFont="1" applyBorder="1" applyAlignment="1">
      <alignment horizontal="left" vertical="center"/>
    </xf>
    <xf numFmtId="0" fontId="25" fillId="0" borderId="0" xfId="14" applyFont="1" applyAlignment="1">
      <alignment horizontal="left" vertical="center"/>
    </xf>
    <xf numFmtId="0" fontId="25" fillId="0" borderId="5" xfId="14" applyFont="1" applyBorder="1" applyAlignment="1">
      <alignment horizontal="left" vertical="center"/>
    </xf>
    <xf numFmtId="0" fontId="25" fillId="0" borderId="43" xfId="14" applyFont="1" applyBorder="1" applyAlignment="1">
      <alignment horizontal="center" vertical="center"/>
    </xf>
    <xf numFmtId="0" fontId="25" fillId="0" borderId="55" xfId="14" applyFont="1" applyBorder="1" applyAlignment="1">
      <alignment horizontal="center" vertical="center"/>
    </xf>
    <xf numFmtId="0" fontId="37" fillId="6" borderId="65" xfId="14" applyFont="1" applyFill="1" applyBorder="1" applyAlignment="1">
      <alignment horizontal="center" vertical="center"/>
    </xf>
    <xf numFmtId="0" fontId="37" fillId="6" borderId="39" xfId="14" applyFont="1" applyFill="1" applyBorder="1" applyAlignment="1">
      <alignment horizontal="center" vertical="center"/>
    </xf>
    <xf numFmtId="0" fontId="30" fillId="2" borderId="2" xfId="14" applyFont="1" applyFill="1" applyBorder="1" applyAlignment="1">
      <alignment horizontal="left" vertical="top" wrapText="1"/>
    </xf>
    <xf numFmtId="0" fontId="39" fillId="6" borderId="3" xfId="14" applyFont="1" applyFill="1" applyBorder="1" applyAlignment="1">
      <alignment horizontal="center" vertical="center" wrapText="1"/>
    </xf>
    <xf numFmtId="0" fontId="39" fillId="6" borderId="67" xfId="14" applyFont="1" applyFill="1" applyBorder="1" applyAlignment="1">
      <alignment horizontal="center" vertical="center" wrapText="1"/>
    </xf>
    <xf numFmtId="0" fontId="31" fillId="0" borderId="10" xfId="14" applyFont="1" applyBorder="1" applyAlignment="1">
      <alignment horizontal="center" vertical="center" wrapText="1"/>
    </xf>
    <xf numFmtId="0" fontId="31" fillId="0" borderId="15" xfId="14" applyFont="1" applyBorder="1" applyAlignment="1">
      <alignment horizontal="center" vertical="center" wrapText="1"/>
    </xf>
    <xf numFmtId="0" fontId="25" fillId="0" borderId="14" xfId="14" applyFont="1" applyBorder="1" applyAlignment="1">
      <alignment horizontal="center" vertical="center" wrapText="1"/>
    </xf>
    <xf numFmtId="0" fontId="25" fillId="0" borderId="18" xfId="14" applyFont="1" applyBorder="1" applyAlignment="1">
      <alignment horizontal="center" vertical="center" wrapText="1"/>
    </xf>
    <xf numFmtId="0" fontId="25" fillId="0" borderId="6" xfId="14" applyFont="1" applyBorder="1" applyAlignment="1">
      <alignment horizontal="center" vertical="center" wrapText="1"/>
    </xf>
    <xf numFmtId="0" fontId="31" fillId="0" borderId="8" xfId="14" applyFont="1" applyBorder="1" applyAlignment="1">
      <alignment horizontal="center" vertical="center" wrapText="1"/>
    </xf>
    <xf numFmtId="0" fontId="31" fillId="0" borderId="19" xfId="14" applyFont="1" applyBorder="1" applyAlignment="1">
      <alignment horizontal="center" vertical="center" wrapText="1"/>
    </xf>
    <xf numFmtId="0" fontId="31" fillId="0" borderId="20" xfId="14" applyFont="1" applyBorder="1" applyAlignment="1">
      <alignment horizontal="center" vertical="center" wrapText="1"/>
    </xf>
    <xf numFmtId="0" fontId="31" fillId="0" borderId="16" xfId="14" applyFont="1" applyBorder="1" applyAlignment="1">
      <alignment horizontal="center" vertical="center" wrapText="1"/>
    </xf>
    <xf numFmtId="0" fontId="25" fillId="0" borderId="10" xfId="14" applyFont="1" applyBorder="1" applyAlignment="1">
      <alignment horizontal="left" vertical="center"/>
    </xf>
    <xf numFmtId="0" fontId="25" fillId="0" borderId="15" xfId="14" applyFont="1" applyBorder="1" applyAlignment="1">
      <alignment horizontal="left" vertical="center"/>
    </xf>
    <xf numFmtId="0" fontId="25" fillId="0" borderId="16" xfId="14" applyFont="1" applyBorder="1" applyAlignment="1">
      <alignment horizontal="left" vertical="center"/>
    </xf>
    <xf numFmtId="0" fontId="39" fillId="6" borderId="2" xfId="14" applyFont="1" applyFill="1" applyBorder="1" applyAlignment="1">
      <alignment horizontal="left" vertical="center" wrapText="1"/>
    </xf>
    <xf numFmtId="0" fontId="40" fillId="6" borderId="30" xfId="14" applyFont="1" applyFill="1" applyBorder="1" applyAlignment="1">
      <alignment horizontal="center" vertical="center"/>
    </xf>
    <xf numFmtId="0" fontId="29" fillId="0" borderId="24" xfId="14" applyFont="1" applyBorder="1" applyAlignment="1">
      <alignment horizontal="center" vertical="center"/>
    </xf>
    <xf numFmtId="0" fontId="29" fillId="0" borderId="40" xfId="14" applyFont="1" applyBorder="1" applyAlignment="1">
      <alignment horizontal="center" vertical="center"/>
    </xf>
    <xf numFmtId="0" fontId="29" fillId="0" borderId="23" xfId="14" applyFont="1" applyBorder="1" applyAlignment="1">
      <alignment horizontal="center" vertical="center"/>
    </xf>
    <xf numFmtId="0" fontId="27" fillId="0" borderId="8" xfId="14" applyFont="1" applyBorder="1" applyAlignment="1">
      <alignment horizontal="center" vertical="center" wrapText="1"/>
    </xf>
    <xf numFmtId="0" fontId="27" fillId="0" borderId="19" xfId="14" applyFont="1" applyBorder="1" applyAlignment="1">
      <alignment horizontal="center" vertical="center" wrapText="1"/>
    </xf>
    <xf numFmtId="0" fontId="27" fillId="0" borderId="64" xfId="14" applyFont="1" applyBorder="1" applyAlignment="1">
      <alignment horizontal="center" vertical="center" wrapText="1"/>
    </xf>
    <xf numFmtId="0" fontId="39" fillId="6" borderId="8" xfId="14" applyFont="1" applyFill="1" applyBorder="1" applyAlignment="1">
      <alignment horizontal="left" vertical="center" wrapText="1"/>
    </xf>
    <xf numFmtId="0" fontId="39" fillId="6" borderId="19" xfId="14" applyFont="1" applyFill="1" applyBorder="1" applyAlignment="1">
      <alignment horizontal="left" vertical="center" wrapText="1"/>
    </xf>
    <xf numFmtId="0" fontId="39" fillId="6" borderId="20" xfId="14" applyFont="1" applyFill="1" applyBorder="1" applyAlignment="1">
      <alignment horizontal="left" vertical="center" wrapText="1"/>
    </xf>
    <xf numFmtId="0" fontId="37" fillId="6" borderId="34" xfId="14" applyFont="1" applyFill="1" applyBorder="1" applyAlignment="1">
      <alignment horizontal="center" vertical="center"/>
    </xf>
    <xf numFmtId="0" fontId="37" fillId="6" borderId="36" xfId="14" applyFont="1" applyFill="1" applyBorder="1" applyAlignment="1">
      <alignment horizontal="center" vertical="center"/>
    </xf>
    <xf numFmtId="0" fontId="38" fillId="2" borderId="9" xfId="14" applyFont="1" applyFill="1" applyBorder="1" applyAlignment="1">
      <alignment horizontal="center" vertical="center" wrapText="1"/>
    </xf>
    <xf numFmtId="0" fontId="38" fillId="2" borderId="3" xfId="14" applyFont="1" applyFill="1" applyBorder="1" applyAlignment="1">
      <alignment horizontal="center" vertical="center" wrapText="1"/>
    </xf>
    <xf numFmtId="4" fontId="25" fillId="0" borderId="8" xfId="14" applyNumberFormat="1" applyFont="1" applyBorder="1" applyAlignment="1">
      <alignment horizontal="center" vertical="center"/>
    </xf>
    <xf numFmtId="4" fontId="25" fillId="0" borderId="20" xfId="14" applyNumberFormat="1" applyFont="1" applyBorder="1" applyAlignment="1">
      <alignment horizontal="center" vertical="center"/>
    </xf>
    <xf numFmtId="0" fontId="25" fillId="0" borderId="2" xfId="14" applyFont="1" applyBorder="1" applyAlignment="1">
      <alignment horizontal="center" vertical="center"/>
    </xf>
    <xf numFmtId="0" fontId="1" fillId="0" borderId="0" xfId="1" applyFont="1" applyAlignment="1">
      <alignment horizontal="center" vertical="center"/>
    </xf>
    <xf numFmtId="0" fontId="1" fillId="0" borderId="2" xfId="0" applyFont="1" applyBorder="1" applyAlignment="1">
      <alignment horizontal="left" vertical="top" wrapText="1"/>
    </xf>
    <xf numFmtId="0" fontId="1" fillId="0" borderId="0" xfId="1" applyFont="1"/>
    <xf numFmtId="0" fontId="1" fillId="0" borderId="5" xfId="1" applyFont="1" applyBorder="1" applyAlignment="1">
      <alignment horizontal="left" vertical="top" wrapText="1"/>
    </xf>
    <xf numFmtId="0" fontId="1" fillId="2" borderId="5" xfId="1" applyFont="1" applyFill="1" applyBorder="1" applyAlignment="1">
      <alignment horizontal="left" vertical="top" wrapText="1"/>
    </xf>
    <xf numFmtId="4" fontId="1" fillId="0" borderId="5" xfId="1" applyNumberFormat="1" applyFont="1" applyBorder="1" applyAlignment="1">
      <alignment horizontal="right" vertical="top" wrapText="1"/>
    </xf>
    <xf numFmtId="0" fontId="1" fillId="2" borderId="2" xfId="1" applyFont="1" applyFill="1" applyBorder="1" applyAlignment="1">
      <alignment horizontal="left" vertical="top" wrapText="1"/>
    </xf>
    <xf numFmtId="0" fontId="1" fillId="0" borderId="2" xfId="1" applyFont="1" applyBorder="1" applyAlignment="1">
      <alignment horizontal="left" vertical="top" wrapText="1"/>
    </xf>
    <xf numFmtId="0" fontId="1" fillId="0" borderId="2" xfId="8" applyFont="1" applyBorder="1" applyAlignment="1">
      <alignment horizontal="left" vertical="center" wrapText="1"/>
    </xf>
    <xf numFmtId="0" fontId="1" fillId="0" borderId="2" xfId="7" applyFont="1" applyBorder="1" applyAlignment="1">
      <alignment vertical="center" wrapText="1"/>
    </xf>
    <xf numFmtId="0" fontId="1" fillId="0" borderId="9" xfId="7" applyFont="1" applyBorder="1" applyAlignment="1">
      <alignment vertical="center" wrapText="1"/>
    </xf>
    <xf numFmtId="0" fontId="1" fillId="0" borderId="11" xfId="7" applyFont="1" applyBorder="1" applyAlignment="1">
      <alignment vertical="center" wrapText="1"/>
    </xf>
    <xf numFmtId="0" fontId="1" fillId="0" borderId="2" xfId="8" applyFont="1" applyBorder="1" applyAlignment="1">
      <alignment horizontal="left" vertical="top" wrapText="1"/>
    </xf>
    <xf numFmtId="0" fontId="1" fillId="0" borderId="6" xfId="7" applyFont="1" applyBorder="1" applyAlignment="1">
      <alignment vertical="center"/>
    </xf>
    <xf numFmtId="0" fontId="1" fillId="0" borderId="9" xfId="7" applyFont="1" applyBorder="1" applyAlignment="1">
      <alignment horizontal="left" vertical="center" wrapText="1"/>
    </xf>
    <xf numFmtId="0" fontId="1" fillId="0" borderId="9" xfId="8" applyFont="1" applyBorder="1" applyAlignment="1">
      <alignment horizontal="center" vertical="center" wrapText="1"/>
    </xf>
    <xf numFmtId="0" fontId="1" fillId="0" borderId="11" xfId="7" applyFont="1" applyBorder="1" applyAlignment="1">
      <alignment horizontal="left" vertical="center" wrapText="1"/>
    </xf>
    <xf numFmtId="0" fontId="1" fillId="0" borderId="3" xfId="7" applyFont="1" applyBorder="1" applyAlignment="1">
      <alignment horizontal="left" vertical="center" wrapText="1"/>
    </xf>
    <xf numFmtId="0" fontId="1" fillId="2" borderId="2" xfId="0" applyFont="1" applyFill="1" applyBorder="1" applyAlignment="1">
      <alignment horizontal="left" vertical="center" wrapText="1"/>
    </xf>
    <xf numFmtId="0" fontId="1" fillId="0" borderId="2" xfId="0" applyFont="1" applyBorder="1" applyAlignment="1">
      <alignment horizontal="left" vertical="center" wrapText="1"/>
    </xf>
    <xf numFmtId="0" fontId="1" fillId="2" borderId="3" xfId="8" applyFont="1" applyFill="1" applyBorder="1"/>
    <xf numFmtId="43" fontId="45" fillId="0" borderId="0" xfId="12" applyFont="1" applyAlignment="1">
      <alignment horizontal="center" vertical="center"/>
    </xf>
    <xf numFmtId="0" fontId="1" fillId="0" borderId="2" xfId="11" applyFont="1" applyBorder="1" applyAlignment="1">
      <alignment vertical="center" wrapText="1"/>
    </xf>
    <xf numFmtId="0" fontId="1" fillId="0" borderId="0" xfId="11" applyFont="1" applyAlignment="1">
      <alignment vertical="center"/>
    </xf>
    <xf numFmtId="4" fontId="1" fillId="0" borderId="0" xfId="14" applyNumberFormat="1" applyFont="1"/>
    <xf numFmtId="0" fontId="1" fillId="0" borderId="0" xfId="14" applyFont="1"/>
  </cellXfs>
  <cellStyles count="18">
    <cellStyle name="Hipervínculo" xfId="2" builtinId="8"/>
    <cellStyle name="Hipervínculo 2" xfId="6" xr:uid="{76F166B6-290E-48A6-B029-824546260214}"/>
    <cellStyle name="Hyperlink" xfId="3" xr:uid="{00000000-000B-0000-0000-000008000000}"/>
    <cellStyle name="Hyperlink 2" xfId="5" xr:uid="{373E5BC1-ADBF-4A23-B587-795B2D0E4FE7}"/>
    <cellStyle name="Millares" xfId="17" builtinId="3"/>
    <cellStyle name="Millares 2" xfId="9" xr:uid="{5EBDE452-2935-4F48-9A9B-1EF132CD843D}"/>
    <cellStyle name="Millares 3" xfId="12" xr:uid="{18D027ED-840E-4B9A-8D67-453D8B2C6168}"/>
    <cellStyle name="Millares 4" xfId="15" xr:uid="{557FD6CE-1810-455D-877D-48555F5AB90B}"/>
    <cellStyle name="Normal" xfId="0" builtinId="0"/>
    <cellStyle name="Normal 2" xfId="1" xr:uid="{7F58AE45-EA5A-4B50-930D-08C79DC82DC6}"/>
    <cellStyle name="Normal 3" xfId="4" xr:uid="{C13B62F2-22E8-459F-9BF3-D5B346834991}"/>
    <cellStyle name="Normal 4" xfId="7" xr:uid="{F4386470-EEA1-49F4-A591-2FB1C65DCA27}"/>
    <cellStyle name="Normal 5" xfId="8" xr:uid="{F22CBDCE-9351-44EA-92A7-747F0AED283B}"/>
    <cellStyle name="Normal 6" xfId="11" xr:uid="{401CC55D-E814-4EEF-BE1E-8466C0426E5B}"/>
    <cellStyle name="Normal 7" xfId="14" xr:uid="{29C12589-B14B-42ED-9B88-1C29C9984780}"/>
    <cellStyle name="Porcentaje 2" xfId="10" xr:uid="{FED41C08-193B-4A5B-9803-3EDD39E96F3F}"/>
    <cellStyle name="Porcentaje 3" xfId="13" xr:uid="{BD06ACE3-6FFB-4605-9677-870D54124846}"/>
    <cellStyle name="Porcentaje 4" xfId="16" xr:uid="{CDB51058-A67A-49FD-AE6C-3B925F8A39A7}"/>
  </cellStyles>
  <dxfs count="16">
    <dxf>
      <font>
        <b val="0"/>
        <i val="0"/>
        <strike val="0"/>
        <condense val="0"/>
        <extend val="0"/>
        <outline val="0"/>
        <shadow val="0"/>
        <u val="none"/>
        <vertAlign val="baseline"/>
        <sz val="11"/>
        <color auto="1"/>
        <name val="Calibri"/>
        <family val="2"/>
        <scheme val="minor"/>
      </font>
      <numFmt numFmtId="167" formatCode="d/mm/yyyy"/>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7" formatCode="d/mm/yyyy"/>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righ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outline="0">
        <left style="thin">
          <color indexed="64"/>
        </left>
      </border>
    </dxf>
    <dxf>
      <font>
        <b/>
        <i val="0"/>
        <strike val="0"/>
        <condense val="0"/>
        <extend val="0"/>
        <outline val="0"/>
        <shadow val="0"/>
        <u val="none"/>
        <vertAlign val="baseline"/>
        <sz val="11"/>
        <color auto="1"/>
        <name val="Calibri"/>
        <family val="2"/>
        <scheme val="minor"/>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
      <font>
        <b/>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dxf>
  </dxfs>
  <tableStyles count="0" defaultTableStyle="TableStyleMedium2" defaultPivotStyle="PivotStyleLight16"/>
  <colors>
    <mruColors>
      <color rgb="FFF7B5E7"/>
      <color rgb="FF6666FF"/>
      <color rgb="FFD2FBFC"/>
      <color rgb="FFFF6699"/>
      <color rgb="FF66FF33"/>
      <color rgb="FF3333FF"/>
      <color rgb="FFF4F0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06/relationships/rdRichValueStructure" Target="richData/rdrichvaluestructure.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microsoft.com/office/2022/10/relationships/richValueRel" Target="richData/richValueRel.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twoCellAnchor editAs="oneCell">
    <xdr:from>
      <xdr:col>1</xdr:col>
      <xdr:colOff>88900</xdr:colOff>
      <xdr:row>8</xdr:row>
      <xdr:rowOff>282573</xdr:rowOff>
    </xdr:from>
    <xdr:to>
      <xdr:col>1</xdr:col>
      <xdr:colOff>5975350</xdr:colOff>
      <xdr:row>11</xdr:row>
      <xdr:rowOff>3473450</xdr:rowOff>
    </xdr:to>
    <xdr:pic>
      <xdr:nvPicPr>
        <xdr:cNvPr id="2" name="Imagen 1">
          <a:extLst>
            <a:ext uri="{FF2B5EF4-FFF2-40B4-BE49-F238E27FC236}">
              <a16:creationId xmlns:a16="http://schemas.microsoft.com/office/drawing/2014/main" id="{1DF491F1-7639-15B6-06D4-C60328F817F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181" t="2841" r="2999" b="1896"/>
        <a:stretch/>
      </xdr:blipFill>
      <xdr:spPr>
        <a:xfrm>
          <a:off x="438150" y="2203448"/>
          <a:ext cx="5886450" cy="76517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309562</xdr:colOff>
      <xdr:row>8</xdr:row>
      <xdr:rowOff>273842</xdr:rowOff>
    </xdr:from>
    <xdr:to>
      <xdr:col>2</xdr:col>
      <xdr:colOff>7243</xdr:colOff>
      <xdr:row>10</xdr:row>
      <xdr:rowOff>2976561</xdr:rowOff>
    </xdr:to>
    <xdr:pic>
      <xdr:nvPicPr>
        <xdr:cNvPr id="2" name="Imagen 1">
          <a:extLst>
            <a:ext uri="{FF2B5EF4-FFF2-40B4-BE49-F238E27FC236}">
              <a16:creationId xmlns:a16="http://schemas.microsoft.com/office/drawing/2014/main" id="{577CE417-2635-16A8-ACD6-D2BC6BD2243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65" t="1928" r="2452" b="1890"/>
        <a:stretch/>
      </xdr:blipFill>
      <xdr:spPr>
        <a:xfrm>
          <a:off x="690562" y="2143125"/>
          <a:ext cx="6533456" cy="79652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130968</xdr:colOff>
      <xdr:row>8</xdr:row>
      <xdr:rowOff>55317</xdr:rowOff>
    </xdr:from>
    <xdr:to>
      <xdr:col>2</xdr:col>
      <xdr:colOff>11906</xdr:colOff>
      <xdr:row>10</xdr:row>
      <xdr:rowOff>4310079</xdr:rowOff>
    </xdr:to>
    <xdr:pic>
      <xdr:nvPicPr>
        <xdr:cNvPr id="2" name="Imagen 1">
          <a:extLst>
            <a:ext uri="{FF2B5EF4-FFF2-40B4-BE49-F238E27FC236}">
              <a16:creationId xmlns:a16="http://schemas.microsoft.com/office/drawing/2014/main" id="{58D73E3E-75E5-31A0-C67A-385D25435FF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446" r="3308"/>
        <a:stretch/>
      </xdr:blipFill>
      <xdr:spPr>
        <a:xfrm>
          <a:off x="511968" y="1924600"/>
          <a:ext cx="6119813" cy="79099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76200</xdr:colOff>
      <xdr:row>7</xdr:row>
      <xdr:rowOff>80441</xdr:rowOff>
    </xdr:from>
    <xdr:to>
      <xdr:col>2</xdr:col>
      <xdr:colOff>0</xdr:colOff>
      <xdr:row>11</xdr:row>
      <xdr:rowOff>2276470</xdr:rowOff>
    </xdr:to>
    <xdr:pic>
      <xdr:nvPicPr>
        <xdr:cNvPr id="2" name="Imagen 1">
          <a:extLst>
            <a:ext uri="{FF2B5EF4-FFF2-40B4-BE49-F238E27FC236}">
              <a16:creationId xmlns:a16="http://schemas.microsoft.com/office/drawing/2014/main" id="{15792FAC-6FB8-FDBC-503D-4D24194073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18" r="518"/>
        <a:stretch/>
      </xdr:blipFill>
      <xdr:spPr>
        <a:xfrm>
          <a:off x="457200" y="1718741"/>
          <a:ext cx="5534025" cy="67394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120648</xdr:colOff>
      <xdr:row>9</xdr:row>
      <xdr:rowOff>255028</xdr:rowOff>
    </xdr:from>
    <xdr:to>
      <xdr:col>2</xdr:col>
      <xdr:colOff>371473</xdr:colOff>
      <xdr:row>11</xdr:row>
      <xdr:rowOff>1393826</xdr:rowOff>
    </xdr:to>
    <xdr:pic>
      <xdr:nvPicPr>
        <xdr:cNvPr id="7" name="Imagen 1">
          <a:extLst>
            <a:ext uri="{FF2B5EF4-FFF2-40B4-BE49-F238E27FC236}">
              <a16:creationId xmlns:a16="http://schemas.microsoft.com/office/drawing/2014/main" id="{FD1EA99A-E1C4-D14F-7CF9-A676AE2ED1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450" r="3450"/>
        <a:stretch/>
      </xdr:blipFill>
      <xdr:spPr>
        <a:xfrm>
          <a:off x="327025" y="3080778"/>
          <a:ext cx="6927850" cy="896834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158749</xdr:colOff>
      <xdr:row>7</xdr:row>
      <xdr:rowOff>214815</xdr:rowOff>
    </xdr:from>
    <xdr:to>
      <xdr:col>1</xdr:col>
      <xdr:colOff>8312150</xdr:colOff>
      <xdr:row>13</xdr:row>
      <xdr:rowOff>1952623</xdr:rowOff>
    </xdr:to>
    <xdr:pic>
      <xdr:nvPicPr>
        <xdr:cNvPr id="2" name="Imagen 1">
          <a:extLst>
            <a:ext uri="{FF2B5EF4-FFF2-40B4-BE49-F238E27FC236}">
              <a16:creationId xmlns:a16="http://schemas.microsoft.com/office/drawing/2014/main" id="{262ED6FB-F966-2A4E-D461-FD3739F58C8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632" t="1768" r="2892" b="1857"/>
        <a:stretch/>
      </xdr:blipFill>
      <xdr:spPr>
        <a:xfrm>
          <a:off x="539749" y="2310315"/>
          <a:ext cx="8667751" cy="1077068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95249</xdr:colOff>
      <xdr:row>9</xdr:row>
      <xdr:rowOff>23812</xdr:rowOff>
    </xdr:from>
    <xdr:to>
      <xdr:col>2</xdr:col>
      <xdr:colOff>3175</xdr:colOff>
      <xdr:row>12</xdr:row>
      <xdr:rowOff>1625381</xdr:rowOff>
    </xdr:to>
    <xdr:pic>
      <xdr:nvPicPr>
        <xdr:cNvPr id="2" name="Imagen 1">
          <a:extLst>
            <a:ext uri="{FF2B5EF4-FFF2-40B4-BE49-F238E27FC236}">
              <a16:creationId xmlns:a16="http://schemas.microsoft.com/office/drawing/2014/main" id="{9FFFF3C2-C8A5-3300-48D2-DB73347E553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068" t="3165" r="3755" b="2046"/>
        <a:stretch/>
      </xdr:blipFill>
      <xdr:spPr>
        <a:xfrm>
          <a:off x="468312" y="2397125"/>
          <a:ext cx="5032376" cy="6237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44220</xdr:colOff>
      <xdr:row>7</xdr:row>
      <xdr:rowOff>142872</xdr:rowOff>
    </xdr:from>
    <xdr:to>
      <xdr:col>1</xdr:col>
      <xdr:colOff>3676420</xdr:colOff>
      <xdr:row>11</xdr:row>
      <xdr:rowOff>125636</xdr:rowOff>
    </xdr:to>
    <xdr:pic>
      <xdr:nvPicPr>
        <xdr:cNvPr id="4" name="Imagen 1">
          <a:extLst>
            <a:ext uri="{FF2B5EF4-FFF2-40B4-BE49-F238E27FC236}">
              <a16:creationId xmlns:a16="http://schemas.microsoft.com/office/drawing/2014/main" id="{61C3D754-0B5A-BD1A-7301-2863A79291A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40" t="2005" r="5040" b="1"/>
        <a:stretch/>
      </xdr:blipFill>
      <xdr:spPr>
        <a:xfrm>
          <a:off x="417283" y="1785935"/>
          <a:ext cx="3870325" cy="50786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95249</xdr:colOff>
      <xdr:row>8</xdr:row>
      <xdr:rowOff>407619</xdr:rowOff>
    </xdr:from>
    <xdr:to>
      <xdr:col>2</xdr:col>
      <xdr:colOff>0</xdr:colOff>
      <xdr:row>19</xdr:row>
      <xdr:rowOff>208164</xdr:rowOff>
    </xdr:to>
    <xdr:pic>
      <xdr:nvPicPr>
        <xdr:cNvPr id="3" name="Imagen 2">
          <a:extLst>
            <a:ext uri="{FF2B5EF4-FFF2-40B4-BE49-F238E27FC236}">
              <a16:creationId xmlns:a16="http://schemas.microsoft.com/office/drawing/2014/main" id="{6486B39A-BC8D-EC4B-8ACE-F71F173BEC3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42" t="2139" r="2319" b="2160"/>
        <a:stretch/>
      </xdr:blipFill>
      <xdr:spPr>
        <a:xfrm>
          <a:off x="476249" y="2303095"/>
          <a:ext cx="6915151" cy="837304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133350</xdr:colOff>
      <xdr:row>8</xdr:row>
      <xdr:rowOff>4595</xdr:rowOff>
    </xdr:from>
    <xdr:to>
      <xdr:col>2</xdr:col>
      <xdr:colOff>142874</xdr:colOff>
      <xdr:row>27</xdr:row>
      <xdr:rowOff>20637</xdr:rowOff>
    </xdr:to>
    <xdr:pic>
      <xdr:nvPicPr>
        <xdr:cNvPr id="4" name="Imagen 1">
          <a:extLst>
            <a:ext uri="{FF2B5EF4-FFF2-40B4-BE49-F238E27FC236}">
              <a16:creationId xmlns:a16="http://schemas.microsoft.com/office/drawing/2014/main" id="{C416E1C9-3EE3-DEA6-B8AD-F42ED06CBCF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46" t="1932" r="2054" b="2032"/>
        <a:stretch/>
      </xdr:blipFill>
      <xdr:spPr>
        <a:xfrm>
          <a:off x="506413" y="2250908"/>
          <a:ext cx="4819649" cy="540719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35720</xdr:colOff>
      <xdr:row>8</xdr:row>
      <xdr:rowOff>642935</xdr:rowOff>
    </xdr:from>
    <xdr:to>
      <xdr:col>2</xdr:col>
      <xdr:colOff>242</xdr:colOff>
      <xdr:row>18</xdr:row>
      <xdr:rowOff>273844</xdr:rowOff>
    </xdr:to>
    <xdr:pic>
      <xdr:nvPicPr>
        <xdr:cNvPr id="2" name="Imagen 1">
          <a:extLst>
            <a:ext uri="{FF2B5EF4-FFF2-40B4-BE49-F238E27FC236}">
              <a16:creationId xmlns:a16="http://schemas.microsoft.com/office/drawing/2014/main" id="{253C0025-717A-40AE-3CD8-91ECA37B7447}"/>
            </a:ext>
          </a:extLst>
        </xdr:cNvPr>
        <xdr:cNvPicPr>
          <a:picLocks noChangeAspect="1"/>
        </xdr:cNvPicPr>
      </xdr:nvPicPr>
      <xdr:blipFill rotWithShape="1">
        <a:blip xmlns:r="http://schemas.openxmlformats.org/officeDocument/2006/relationships" r:embed="rId1"/>
        <a:srcRect l="2544" t="1970" r="2132" b="1922"/>
        <a:stretch/>
      </xdr:blipFill>
      <xdr:spPr>
        <a:xfrm>
          <a:off x="416720" y="2845593"/>
          <a:ext cx="4898472" cy="59531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2</xdr:col>
      <xdr:colOff>37732</xdr:colOff>
      <xdr:row>14</xdr:row>
      <xdr:rowOff>288815</xdr:rowOff>
    </xdr:to>
    <xdr:pic>
      <xdr:nvPicPr>
        <xdr:cNvPr id="2" name="Imagen 1">
          <a:extLst>
            <a:ext uri="{FF2B5EF4-FFF2-40B4-BE49-F238E27FC236}">
              <a16:creationId xmlns:a16="http://schemas.microsoft.com/office/drawing/2014/main" id="{F57B2A89-FBC1-3B62-1FAF-1D853A73132A}"/>
            </a:ext>
          </a:extLst>
        </xdr:cNvPr>
        <xdr:cNvPicPr>
          <a:picLocks noChangeAspect="1"/>
        </xdr:cNvPicPr>
      </xdr:nvPicPr>
      <xdr:blipFill>
        <a:blip xmlns:r="http://schemas.openxmlformats.org/officeDocument/2006/relationships" r:embed="rId1"/>
        <a:stretch>
          <a:fillRect/>
        </a:stretch>
      </xdr:blipFill>
      <xdr:spPr>
        <a:xfrm>
          <a:off x="381000" y="2095500"/>
          <a:ext cx="7019558" cy="846126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247650</xdr:colOff>
      <xdr:row>8</xdr:row>
      <xdr:rowOff>39730</xdr:rowOff>
    </xdr:from>
    <xdr:to>
      <xdr:col>2</xdr:col>
      <xdr:colOff>0</xdr:colOff>
      <xdr:row>19</xdr:row>
      <xdr:rowOff>11154</xdr:rowOff>
    </xdr:to>
    <xdr:pic>
      <xdr:nvPicPr>
        <xdr:cNvPr id="2" name="Imagen 1">
          <a:extLst>
            <a:ext uri="{FF2B5EF4-FFF2-40B4-BE49-F238E27FC236}">
              <a16:creationId xmlns:a16="http://schemas.microsoft.com/office/drawing/2014/main" id="{46EED815-68FA-A7E2-D818-A19FCE1A6EB2}"/>
            </a:ext>
          </a:extLst>
        </xdr:cNvPr>
        <xdr:cNvPicPr>
          <a:picLocks noChangeAspect="1"/>
        </xdr:cNvPicPr>
      </xdr:nvPicPr>
      <xdr:blipFill>
        <a:blip xmlns:r="http://schemas.openxmlformats.org/officeDocument/2006/relationships" r:embed="rId1"/>
        <a:stretch>
          <a:fillRect/>
        </a:stretch>
      </xdr:blipFill>
      <xdr:spPr>
        <a:xfrm>
          <a:off x="628650" y="2840080"/>
          <a:ext cx="3657600" cy="36576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476249</xdr:colOff>
      <xdr:row>8</xdr:row>
      <xdr:rowOff>119060</xdr:rowOff>
    </xdr:from>
    <xdr:to>
      <xdr:col>1</xdr:col>
      <xdr:colOff>9732760</xdr:colOff>
      <xdr:row>33</xdr:row>
      <xdr:rowOff>109535</xdr:rowOff>
    </xdr:to>
    <xdr:pic>
      <xdr:nvPicPr>
        <xdr:cNvPr id="4" name="Imagen 5">
          <a:extLst>
            <a:ext uri="{FF2B5EF4-FFF2-40B4-BE49-F238E27FC236}">
              <a16:creationId xmlns:a16="http://schemas.microsoft.com/office/drawing/2014/main" id="{FEDA5C89-E1B6-5183-9FC0-2F7B4695A8B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15" t="1907" r="2215" b="2262"/>
        <a:stretch/>
      </xdr:blipFill>
      <xdr:spPr>
        <a:xfrm>
          <a:off x="857249" y="1988343"/>
          <a:ext cx="9542261" cy="11430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690561</xdr:colOff>
      <xdr:row>8</xdr:row>
      <xdr:rowOff>190891</xdr:rowOff>
    </xdr:from>
    <xdr:to>
      <xdr:col>1</xdr:col>
      <xdr:colOff>3230562</xdr:colOff>
      <xdr:row>11</xdr:row>
      <xdr:rowOff>690561</xdr:rowOff>
    </xdr:to>
    <xdr:pic>
      <xdr:nvPicPr>
        <xdr:cNvPr id="2" name="Imagen 1">
          <a:extLst>
            <a:ext uri="{FF2B5EF4-FFF2-40B4-BE49-F238E27FC236}">
              <a16:creationId xmlns:a16="http://schemas.microsoft.com/office/drawing/2014/main" id="{FEAFEEB0-DA0E-F584-4740-3A211A16C79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74" t="2236" r="1963" b="1765"/>
        <a:stretch/>
      </xdr:blipFill>
      <xdr:spPr>
        <a:xfrm>
          <a:off x="1063624" y="2373704"/>
          <a:ext cx="2540001" cy="307142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135045</xdr:colOff>
      <xdr:row>8</xdr:row>
      <xdr:rowOff>670729</xdr:rowOff>
    </xdr:from>
    <xdr:to>
      <xdr:col>1</xdr:col>
      <xdr:colOff>4281486</xdr:colOff>
      <xdr:row>23</xdr:row>
      <xdr:rowOff>51636</xdr:rowOff>
    </xdr:to>
    <xdr:pic>
      <xdr:nvPicPr>
        <xdr:cNvPr id="2" name="Imagen 1">
          <a:extLst>
            <a:ext uri="{FF2B5EF4-FFF2-40B4-BE49-F238E27FC236}">
              <a16:creationId xmlns:a16="http://schemas.microsoft.com/office/drawing/2014/main" id="{7498B970-9A24-FE43-819A-95DD490362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01733" y="2528104"/>
          <a:ext cx="4317891" cy="520306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190501</xdr:colOff>
      <xdr:row>8</xdr:row>
      <xdr:rowOff>39731</xdr:rowOff>
    </xdr:from>
    <xdr:to>
      <xdr:col>2</xdr:col>
      <xdr:colOff>1587</xdr:colOff>
      <xdr:row>10</xdr:row>
      <xdr:rowOff>1127167</xdr:rowOff>
    </xdr:to>
    <xdr:pic>
      <xdr:nvPicPr>
        <xdr:cNvPr id="2" name="Imagen 1">
          <a:extLst>
            <a:ext uri="{FF2B5EF4-FFF2-40B4-BE49-F238E27FC236}">
              <a16:creationId xmlns:a16="http://schemas.microsoft.com/office/drawing/2014/main" id="{F0E46811-4E0E-0ACF-4F8D-A98437BD70DC}"/>
            </a:ext>
          </a:extLst>
        </xdr:cNvPr>
        <xdr:cNvPicPr>
          <a:picLocks noChangeAspect="1"/>
        </xdr:cNvPicPr>
      </xdr:nvPicPr>
      <xdr:blipFill>
        <a:blip xmlns:r="http://schemas.openxmlformats.org/officeDocument/2006/relationships" r:embed="rId1"/>
        <a:stretch>
          <a:fillRect/>
        </a:stretch>
      </xdr:blipFill>
      <xdr:spPr>
        <a:xfrm>
          <a:off x="563564" y="2500356"/>
          <a:ext cx="3040061" cy="30400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0_UPRA\3--Documentos_interes\SAI\Frontera_Con_Exc_Corpouraba.xlsx" TargetMode="External"/><Relationship Id="rId1" Type="http://schemas.openxmlformats.org/officeDocument/2006/relationships/externalLinkPath" Target="file:///H:\0_UPRA\3--Documentos_interes\SAI\Frontera_Con_Exc_Corpourab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AV41_Corpouraba"/>
      <sheetName val="FAV41_Cond_Corpouraba"/>
      <sheetName val="FAV41_Exc_Corpouraba"/>
    </sheetNames>
    <sheetDataSet>
      <sheetData sheetId="0"/>
      <sheetData sheetId="1">
        <row r="154">
          <cell r="BI154">
            <v>32.612478843011182</v>
          </cell>
        </row>
        <row r="155">
          <cell r="BI155">
            <v>233.16758099527937</v>
          </cell>
        </row>
        <row r="389">
          <cell r="BI389">
            <v>71.586646923265519</v>
          </cell>
        </row>
        <row r="390">
          <cell r="BI390">
            <v>428.71385814909297</v>
          </cell>
        </row>
      </sheetData>
      <sheetData sheetId="2"/>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AEF93D-B77A-4F13-91D5-A1BD5966BBED}" name="Tabla1" displayName="Tabla1" ref="A1:N83" totalsRowShown="0" headerRowDxfId="15" dataDxfId="14">
  <autoFilter ref="A1:N83" xr:uid="{5EAEF93D-B77A-4F13-91D5-A1BD5966BBED}"/>
  <tableColumns count="14">
    <tableColumn id="1" xr3:uid="{CCA02A94-94E8-499E-AC4B-A60FC18D9451}" name="No " dataDxfId="13"/>
    <tableColumn id="2" xr3:uid="{324AA7F7-987E-4342-AAF8-9A20C3EB0EBB}" name="DETERMINANTE AMBIENTAL" dataDxfId="12"/>
    <tableColumn id="4" xr3:uid="{C15313EE-77DA-433A-A0D8-EB5439392381}" name="CATEGORIA_x000a_(Si aplica)" dataDxfId="11" dataCellStyle="Normal 2"/>
    <tableColumn id="3" xr3:uid="{CAECA761-0971-491E-82CF-79BC4269A8DC}" name="NOMBRE DETERMINANTE" dataDxfId="10"/>
    <tableColumn id="18" xr3:uid="{6ED7F31D-72E8-4558-AB9E-21DB7A9B764B}" name="MUNICIPIOS APPA" dataDxfId="9"/>
    <tableColumn id="9" xr3:uid="{45844F89-B21C-4579-B755-D874D6BD3C55}" name="AREA ANALIZADA (ha)" dataDxfId="8"/>
    <tableColumn id="10" xr3:uid="{C3279E92-3D10-4D00-AE3A-829435958B03}" name="AUTORIDADES AMBIENTALES " dataDxfId="7"/>
    <tableColumn id="11" xr3:uid="{46A26D5F-C95E-40C7-82BD-3B972C1BBF4D}" name="FUENTE INFORMACIÓN" dataDxfId="6"/>
    <tableColumn id="12" xr3:uid="{5C71E88C-27FE-4135-8AF2-B2E42ABE031D}" name="ACTO ADMINISTRATIVO (DECLARATORIA O EQUIVALENTE)" dataDxfId="5"/>
    <tableColumn id="17" xr3:uid="{39FC4082-0E54-4D65-A0ED-E824EC11B516}" name="ACTO ADMINISTRATIVO (INSTR. MANEJO)" dataDxfId="4"/>
    <tableColumn id="24" xr3:uid="{800123EB-27DB-42A5-96EE-ED8EF04B3747}" name="ID REPOSITORIO" dataDxfId="3"/>
    <tableColumn id="23" xr3:uid="{A55357DD-D1EF-464B-AFA1-3FB776704FAD}" name="RUTA A REPOSITORIO" dataDxfId="2"/>
    <tableColumn id="25" xr3:uid="{A055C5D8-062C-4390-ACC1-321BAF7ECDB3}" name="FECHA REPOSITORIO" dataDxfId="1"/>
    <tableColumn id="21" xr3:uid="{C74635C5-F8D8-46E4-8BC4-2A2B9A263DD1}" name="OBSERVACIONES"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cia.corantioquia.gov.co/cgi-bin/koha/opac-detail.pl?biblionumber=15380" TargetMode="External"/><Relationship Id="rId18" Type="http://schemas.openxmlformats.org/officeDocument/2006/relationships/hyperlink" Target="https://runap.parquesnacionales.gov.co/area-protegida/106" TargetMode="External"/><Relationship Id="rId26" Type="http://schemas.openxmlformats.org/officeDocument/2006/relationships/hyperlink" Target="https://runap.parquesnacionales.gov.co/area-protegida/1846" TargetMode="External"/><Relationship Id="rId39" Type="http://schemas.openxmlformats.org/officeDocument/2006/relationships/hyperlink" Target="https://runap.parquesnacionales.gov.co/area-protegida/1807" TargetMode="External"/><Relationship Id="rId21" Type="http://schemas.openxmlformats.org/officeDocument/2006/relationships/hyperlink" Target="https://runap.parquesnacionales.gov.co/area-protegida/1412" TargetMode="External"/><Relationship Id="rId34" Type="http://schemas.openxmlformats.org/officeDocument/2006/relationships/hyperlink" Target="https://runap.parquesnacionales.gov.co/area-protegida/2087" TargetMode="External"/><Relationship Id="rId42" Type="http://schemas.openxmlformats.org/officeDocument/2006/relationships/hyperlink" Target="https://siac-datosabiertos-mads.hub.arcgis.com/datasets/1f529d03a42e458bb258f37b2b3df560/about" TargetMode="External"/><Relationship Id="rId47" Type="http://schemas.openxmlformats.org/officeDocument/2006/relationships/hyperlink" Target="https://siac-datosabiertos-mads.hub.arcgis.com/datasets/p%C3%A1ramos-delimitados-junio-2020/about" TargetMode="External"/><Relationship Id="rId50" Type="http://schemas.openxmlformats.org/officeDocument/2006/relationships/hyperlink" Target="https://runap.parquesnacionales.gov.co/area-protegida/1234" TargetMode="External"/><Relationship Id="rId55" Type="http://schemas.openxmlformats.org/officeDocument/2006/relationships/printerSettings" Target="../printerSettings/printerSettings2.bin"/><Relationship Id="rId7" Type="http://schemas.openxmlformats.org/officeDocument/2006/relationships/hyperlink" Target="https://cia.corantioquia.gov.co/cgi-bin/koha/opac-detail.pl?biblionumber=16958" TargetMode="External"/><Relationship Id="rId2" Type="http://schemas.openxmlformats.org/officeDocument/2006/relationships/hyperlink" Target="https://cia.corantioquia.gov.co/cgi-bin/koha/opac-detail.pl?biblionumber=16419" TargetMode="External"/><Relationship Id="rId16" Type="http://schemas.openxmlformats.org/officeDocument/2006/relationships/hyperlink" Target="https://corantioquia-my.sharepoint.com/personal/cia_corantioquia_gov_co/_layouts/15/onedrive.aspx?ga=1&amp;id=%2Fpersonal%2Fcia%5Fcorantioquia%5Fgov%5Fco%2FDocuments%2FCARTOGRAFIA%20DETERMINANTES%20Y%20ASUNTOS%20AMBIENTALES%2FPOMCAS" TargetMode="External"/><Relationship Id="rId29" Type="http://schemas.openxmlformats.org/officeDocument/2006/relationships/hyperlink" Target="https://runap.parquesnacionales.gov.co/area-protegida/2047" TargetMode="External"/><Relationship Id="rId11" Type="http://schemas.openxmlformats.org/officeDocument/2006/relationships/hyperlink" Target="https://geografico.corantioquia.gov.co/mapgis9/mapa.jsp?aplicacion=1&amp;css=css/app_corantioquia.css" TargetMode="External"/><Relationship Id="rId24" Type="http://schemas.openxmlformats.org/officeDocument/2006/relationships/hyperlink" Target="https://runap.parquesnacionales.gov.co/area-protegida/872" TargetMode="External"/><Relationship Id="rId32" Type="http://schemas.openxmlformats.org/officeDocument/2006/relationships/hyperlink" Target="https://runap.parquesnacionales.gov.co/area-protegida/1646" TargetMode="External"/><Relationship Id="rId37" Type="http://schemas.openxmlformats.org/officeDocument/2006/relationships/hyperlink" Target="https://runap.parquesnacionales.gov.co/area-protegida/1365" TargetMode="External"/><Relationship Id="rId40" Type="http://schemas.openxmlformats.org/officeDocument/2006/relationships/hyperlink" Target="https://runap.parquesnacionales.gov.co/area-protegida/170" TargetMode="External"/><Relationship Id="rId45" Type="http://schemas.openxmlformats.org/officeDocument/2006/relationships/hyperlink" Target="https://drive.google.com/drive/folders/1Pz2W_6onwjiOjY7zhpH6CcspqWxiwdOF" TargetMode="External"/><Relationship Id="rId53" Type="http://schemas.openxmlformats.org/officeDocument/2006/relationships/hyperlink" Target="https://cia.corantioquia.gov.co/cgi-bin/koha/opac-detail.pl?biblionumber=11061" TargetMode="External"/><Relationship Id="rId5" Type="http://schemas.openxmlformats.org/officeDocument/2006/relationships/hyperlink" Target="https://cia.corantioquia.gov.co/cgi-bin/koha/opac-detail.pl?biblionumber=16643" TargetMode="External"/><Relationship Id="rId10" Type="http://schemas.openxmlformats.org/officeDocument/2006/relationships/hyperlink" Target="https://geografico.corantioquia.gov.co/mapgis9/mapa.jsp?aplicacion=1&amp;css=css/app_corantioquia.css" TargetMode="External"/><Relationship Id="rId19" Type="http://schemas.openxmlformats.org/officeDocument/2006/relationships/hyperlink" Target="https://runap.parquesnacionales.gov.co/area-protegida/1908" TargetMode="External"/><Relationship Id="rId31" Type="http://schemas.openxmlformats.org/officeDocument/2006/relationships/hyperlink" Target="https://runap.parquesnacionales.gov.co/area-protegida/2051" TargetMode="External"/><Relationship Id="rId44" Type="http://schemas.openxmlformats.org/officeDocument/2006/relationships/hyperlink" Target="https://siac-datosabiertos-mads.hub.arcgis.com/datasets/559d5f64ef59479982debf7afd2b398c/about" TargetMode="External"/><Relationship Id="rId52" Type="http://schemas.openxmlformats.org/officeDocument/2006/relationships/hyperlink" Target="https://geografico.corantioquia.gov.co/mapgis9/mapa.jsp?aplicacion=1&amp;css=css/app_corantioquia.css" TargetMode="External"/><Relationship Id="rId4" Type="http://schemas.openxmlformats.org/officeDocument/2006/relationships/hyperlink" Target="https://cia.corantioquia.gov.co/cgi-bin/koha/opac-detail.pl?biblionumber=17125" TargetMode="External"/><Relationship Id="rId9" Type="http://schemas.openxmlformats.org/officeDocument/2006/relationships/hyperlink" Target="https://geografico.corantioquia.gov.co/mapgis9/mapa.jsp?aplicacion=1&amp;css=css/app_corantioquia.css" TargetMode="External"/><Relationship Id="rId14" Type="http://schemas.openxmlformats.org/officeDocument/2006/relationships/hyperlink" Target="https://cia.corantioquia.gov.co/cgi-bin/koha/opac-detail.pl?biblionumber=17357" TargetMode="External"/><Relationship Id="rId22" Type="http://schemas.openxmlformats.org/officeDocument/2006/relationships/hyperlink" Target="https://runap.parquesnacionales.gov.co/area-protegida/2037" TargetMode="External"/><Relationship Id="rId27" Type="http://schemas.openxmlformats.org/officeDocument/2006/relationships/hyperlink" Target="https://runap.parquesnacionales.gov.co/area-protegida/1976" TargetMode="External"/><Relationship Id="rId30" Type="http://schemas.openxmlformats.org/officeDocument/2006/relationships/hyperlink" Target="https://runap.parquesnacionales.gov.co/area-protegida/1328" TargetMode="External"/><Relationship Id="rId35" Type="http://schemas.openxmlformats.org/officeDocument/2006/relationships/hyperlink" Target="https://runap.parquesnacionales.gov.co/area-protegida/2006" TargetMode="External"/><Relationship Id="rId43" Type="http://schemas.openxmlformats.org/officeDocument/2006/relationships/hyperlink" Target="https://www.minambiente.gov.co/documento-normativa/resolucion-1926-de-2013/" TargetMode="External"/><Relationship Id="rId48" Type="http://schemas.openxmlformats.org/officeDocument/2006/relationships/hyperlink" Target="https://www.asambleadeantioquia.gov.co/wp-content/uploads/2021/09/OR70F51.pdf" TargetMode="External"/><Relationship Id="rId56" Type="http://schemas.openxmlformats.org/officeDocument/2006/relationships/table" Target="../tables/table1.xml"/><Relationship Id="rId8" Type="http://schemas.openxmlformats.org/officeDocument/2006/relationships/hyperlink" Target="https://geografico.corantioquia.gov.co/mapgis9/mapa.jsp?aplicacion=1" TargetMode="External"/><Relationship Id="rId51" Type="http://schemas.openxmlformats.org/officeDocument/2006/relationships/hyperlink" Target="https://geografico.corantioquia.gov.co/mapgis9/mapa.jsp?aplicacion=1&amp;css=css/app_corantioquia.css" TargetMode="External"/><Relationship Id="rId3" Type="http://schemas.openxmlformats.org/officeDocument/2006/relationships/hyperlink" Target="https://runap.parquesnacionales.gov.co/area-protegida/1992" TargetMode="External"/><Relationship Id="rId12" Type="http://schemas.openxmlformats.org/officeDocument/2006/relationships/hyperlink" Target="https://geografico.corantioquia.gov.co/mapgis9/mapa.jsp?aplicacion=1&amp;css=css/app_corantioquia.css" TargetMode="External"/><Relationship Id="rId17" Type="http://schemas.openxmlformats.org/officeDocument/2006/relationships/hyperlink" Target="https://cia.corantioquia.gov.co/cgi-bin/koha/opac-detail.pl?biblionumber=15383" TargetMode="External"/><Relationship Id="rId25" Type="http://schemas.openxmlformats.org/officeDocument/2006/relationships/hyperlink" Target="https://runap.parquesnacionales.gov.co/area-protegida/1811" TargetMode="External"/><Relationship Id="rId33" Type="http://schemas.openxmlformats.org/officeDocument/2006/relationships/hyperlink" Target="https://runap.parquesnacionales.gov.co/area-protegida/2036" TargetMode="External"/><Relationship Id="rId38" Type="http://schemas.openxmlformats.org/officeDocument/2006/relationships/hyperlink" Target="https://runap.parquesnacionales.gov.co/area-protegida/2010" TargetMode="External"/><Relationship Id="rId46" Type="http://schemas.openxmlformats.org/officeDocument/2006/relationships/hyperlink" Target="https://siac-datosabiertos-mads.hub.arcgis.com/datasets/p%C3%A1ramos-delimitados-junio-2020/about" TargetMode="External"/><Relationship Id="rId20" Type="http://schemas.openxmlformats.org/officeDocument/2006/relationships/hyperlink" Target="https://runap.parquesnacionales.gov.co/area-protegida/1790" TargetMode="External"/><Relationship Id="rId41" Type="http://schemas.openxmlformats.org/officeDocument/2006/relationships/hyperlink" Target="https://runap.parquesnacionales.gov.co/area-protegida/1127" TargetMode="External"/><Relationship Id="rId54" Type="http://schemas.openxmlformats.org/officeDocument/2006/relationships/hyperlink" Target="https://www.minambiente.gov.co/normativa/resoluciones/" TargetMode="External"/><Relationship Id="rId1" Type="http://schemas.openxmlformats.org/officeDocument/2006/relationships/hyperlink" Target="https://www.corantioquia.gov.co/wp-content/uploads/2022/01/ASUNTOS-DETERMINANTES-PARA-EL-ORDENAMIENTO_Enero-27-2022.pdf" TargetMode="External"/><Relationship Id="rId6" Type="http://schemas.openxmlformats.org/officeDocument/2006/relationships/hyperlink" Target="https://cia.corantioquia.gov.co/cgi-bin/koha/opac-detail.pl?biblionumber=17063" TargetMode="External"/><Relationship Id="rId15" Type="http://schemas.openxmlformats.org/officeDocument/2006/relationships/hyperlink" Target="https://cia.corantioquia.gov.co/cgi-bin/koha/opac-detail.pl?biblionumber=16999" TargetMode="External"/><Relationship Id="rId23" Type="http://schemas.openxmlformats.org/officeDocument/2006/relationships/hyperlink" Target="https://runap.parquesnacionales.gov.co/area-protegida/2049" TargetMode="External"/><Relationship Id="rId28" Type="http://schemas.openxmlformats.org/officeDocument/2006/relationships/hyperlink" Target="https://runap.parquesnacionales.gov.co/area-protegida/925" TargetMode="External"/><Relationship Id="rId36" Type="http://schemas.openxmlformats.org/officeDocument/2006/relationships/hyperlink" Target="https://runap.parquesnacionales.gov.co/area-protegida/1896" TargetMode="External"/><Relationship Id="rId49" Type="http://schemas.openxmlformats.org/officeDocument/2006/relationships/hyperlink" Target="https://www.corantioquia.gov.co/wp-content/uploads/2022/01/Proyecto-Acuerdo-Plan-de-Ordenacion-Forestal-Integral-y-Sostenible.pdf"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52AEC-7ABB-4563-B2F2-892196CF8FE6}">
  <dimension ref="A5:E126"/>
  <sheetViews>
    <sheetView workbookViewId="0">
      <selection activeCell="A53" sqref="A53"/>
    </sheetView>
  </sheetViews>
  <sheetFormatPr defaultColWidth="11.42578125" defaultRowHeight="13.15"/>
  <cols>
    <col min="1" max="1" width="53" style="1" customWidth="1"/>
    <col min="2" max="3" width="11.42578125" style="1"/>
    <col min="4" max="4" width="35.42578125" style="1" customWidth="1"/>
    <col min="5" max="5" width="28.85546875" style="1" customWidth="1"/>
    <col min="6" max="16384" width="11.42578125" style="1"/>
  </cols>
  <sheetData>
    <row r="5" spans="1:5" ht="14.25">
      <c r="A5" s="2" t="s">
        <v>0</v>
      </c>
      <c r="B5" s="1175"/>
      <c r="C5" s="1175"/>
      <c r="D5" s="1176"/>
      <c r="E5" s="1176"/>
    </row>
    <row r="6" spans="1:5" ht="14.25">
      <c r="A6" s="5" t="s">
        <v>1</v>
      </c>
      <c r="B6" s="1177"/>
      <c r="C6" s="1177"/>
      <c r="D6" s="1177"/>
    </row>
    <row r="7" spans="1:5" ht="14.25">
      <c r="A7" s="5" t="s">
        <v>2</v>
      </c>
      <c r="B7" s="1177"/>
      <c r="C7" s="1177"/>
      <c r="D7" s="1177"/>
    </row>
    <row r="8" spans="1:5" ht="14.25">
      <c r="A8" s="5" t="s">
        <v>3</v>
      </c>
      <c r="B8" s="1177"/>
      <c r="C8" s="1177"/>
      <c r="D8" s="1177"/>
    </row>
    <row r="9" spans="1:5" ht="14.25">
      <c r="A9" s="5" t="s">
        <v>4</v>
      </c>
      <c r="B9" s="1177"/>
      <c r="C9" s="1177"/>
      <c r="D9" s="1177"/>
    </row>
    <row r="10" spans="1:5" ht="14.25">
      <c r="A10" s="5" t="s">
        <v>5</v>
      </c>
      <c r="B10" s="1177"/>
      <c r="C10" s="1177"/>
      <c r="D10" s="1177"/>
    </row>
    <row r="11" spans="1:5" ht="14.25">
      <c r="A11" s="5" t="s">
        <v>6</v>
      </c>
      <c r="B11" s="1177"/>
      <c r="C11" s="1177"/>
      <c r="D11" s="1177"/>
    </row>
    <row r="12" spans="1:5" ht="14.25">
      <c r="A12" s="5" t="s">
        <v>7</v>
      </c>
      <c r="B12" s="1177"/>
      <c r="C12" s="1177"/>
      <c r="D12" s="1177"/>
    </row>
    <row r="13" spans="1:5" ht="14.25">
      <c r="A13" s="5" t="s">
        <v>8</v>
      </c>
      <c r="B13" s="1177"/>
      <c r="C13" s="1177"/>
      <c r="D13" s="1177"/>
    </row>
    <row r="14" spans="1:5" ht="14.25">
      <c r="A14" s="5" t="s">
        <v>9</v>
      </c>
      <c r="B14" s="1177"/>
      <c r="C14" s="1177"/>
      <c r="D14" s="1177"/>
    </row>
    <row r="15" spans="1:5" ht="14.25">
      <c r="A15" s="5" t="s">
        <v>10</v>
      </c>
      <c r="B15" s="1177"/>
      <c r="C15" s="1177"/>
      <c r="D15" s="1177"/>
    </row>
    <row r="16" spans="1:5" ht="14.25">
      <c r="B16" s="1177"/>
      <c r="C16" s="1177"/>
      <c r="D16" s="1177"/>
    </row>
    <row r="17" spans="1:4" ht="14.25">
      <c r="A17" s="9" t="s">
        <v>11</v>
      </c>
      <c r="B17" s="1177"/>
      <c r="C17" s="1177"/>
      <c r="D17" s="1177"/>
    </row>
    <row r="18" spans="1:4" ht="14.25">
      <c r="A18" s="6" t="s">
        <v>12</v>
      </c>
      <c r="B18" s="1177"/>
      <c r="C18" s="1177"/>
      <c r="D18" s="1177"/>
    </row>
    <row r="19" spans="1:4" ht="14.25">
      <c r="A19" s="6" t="s">
        <v>13</v>
      </c>
      <c r="B19" s="1177"/>
      <c r="C19" s="1177"/>
      <c r="D19" s="1177"/>
    </row>
    <row r="20" spans="1:4" ht="14.25">
      <c r="A20" s="6" t="s">
        <v>14</v>
      </c>
      <c r="B20" s="1177"/>
      <c r="C20" s="1177"/>
      <c r="D20" s="1177"/>
    </row>
    <row r="21" spans="1:4" ht="14.25">
      <c r="A21" s="6" t="s">
        <v>15</v>
      </c>
      <c r="B21" s="1177"/>
      <c r="C21" s="1177"/>
      <c r="D21" s="1177"/>
    </row>
    <row r="22" spans="1:4" ht="14.25">
      <c r="A22" s="5" t="s">
        <v>16</v>
      </c>
      <c r="B22" s="1177"/>
      <c r="C22" s="1177"/>
      <c r="D22" s="1177"/>
    </row>
    <row r="23" spans="1:4" ht="14.25">
      <c r="A23" s="6" t="s">
        <v>17</v>
      </c>
      <c r="B23" s="1177"/>
      <c r="C23" s="1177"/>
      <c r="D23" s="1177"/>
    </row>
    <row r="24" spans="1:4" ht="14.25">
      <c r="A24" s="6" t="s">
        <v>18</v>
      </c>
      <c r="B24" s="1177"/>
      <c r="C24" s="1177"/>
      <c r="D24" s="1177"/>
    </row>
    <row r="25" spans="1:4" ht="14.25">
      <c r="A25" s="6" t="s">
        <v>19</v>
      </c>
      <c r="B25" s="1177"/>
      <c r="C25" s="1177"/>
      <c r="D25" s="1177"/>
    </row>
    <row r="26" spans="1:4" ht="14.25">
      <c r="A26" s="6" t="s">
        <v>20</v>
      </c>
      <c r="B26" s="1177"/>
      <c r="C26" s="1177"/>
      <c r="D26" s="1177"/>
    </row>
    <row r="27" spans="1:4" ht="14.25">
      <c r="A27" s="6" t="s">
        <v>21</v>
      </c>
      <c r="B27" s="1177"/>
      <c r="C27" s="1177"/>
      <c r="D27" s="1177"/>
    </row>
    <row r="28" spans="1:4" ht="14.25">
      <c r="A28" s="6" t="s">
        <v>22</v>
      </c>
      <c r="B28" s="1177"/>
      <c r="C28" s="1177"/>
      <c r="D28" s="1177"/>
    </row>
    <row r="29" spans="1:4" ht="14.25">
      <c r="A29" s="6" t="s">
        <v>23</v>
      </c>
      <c r="B29" s="1177"/>
      <c r="C29" s="1177"/>
      <c r="D29" s="1177"/>
    </row>
    <row r="30" spans="1:4" ht="14.25">
      <c r="A30" s="6" t="s">
        <v>24</v>
      </c>
      <c r="B30" s="1177"/>
      <c r="C30" s="1177"/>
      <c r="D30" s="1177"/>
    </row>
    <row r="31" spans="1:4" ht="14.25">
      <c r="A31" s="6" t="s">
        <v>25</v>
      </c>
      <c r="B31" s="1177"/>
      <c r="C31" s="1177"/>
      <c r="D31" s="1177"/>
    </row>
    <row r="32" spans="1:4" ht="14.25">
      <c r="A32" s="6" t="s">
        <v>26</v>
      </c>
      <c r="B32" s="1177"/>
      <c r="C32" s="1177"/>
      <c r="D32" s="1177"/>
    </row>
    <row r="33" spans="1:4" ht="14.25">
      <c r="A33" s="6" t="s">
        <v>27</v>
      </c>
      <c r="B33" s="1177"/>
      <c r="C33" s="1177"/>
      <c r="D33" s="1177"/>
    </row>
    <row r="34" spans="1:4" ht="14.25">
      <c r="A34" s="6" t="s">
        <v>28</v>
      </c>
      <c r="B34" s="1177"/>
      <c r="C34" s="1177"/>
      <c r="D34" s="1177"/>
    </row>
    <row r="35" spans="1:4" ht="14.25">
      <c r="A35" s="6" t="s">
        <v>29</v>
      </c>
      <c r="B35" s="1177"/>
      <c r="C35" s="1177"/>
      <c r="D35" s="1177"/>
    </row>
    <row r="36" spans="1:4" ht="14.25">
      <c r="A36" s="6" t="s">
        <v>30</v>
      </c>
      <c r="B36" s="1177"/>
      <c r="C36" s="1177"/>
      <c r="D36" s="1177"/>
    </row>
    <row r="37" spans="1:4" ht="14.25">
      <c r="A37" s="6" t="s">
        <v>31</v>
      </c>
      <c r="B37" s="1177"/>
      <c r="C37" s="1177"/>
      <c r="D37" s="1177"/>
    </row>
    <row r="38" spans="1:4" ht="14.25">
      <c r="A38" s="6" t="s">
        <v>32</v>
      </c>
      <c r="B38" s="1177"/>
      <c r="C38" s="1177"/>
      <c r="D38" s="1177"/>
    </row>
    <row r="39" spans="1:4" ht="14.25">
      <c r="A39" s="6" t="s">
        <v>33</v>
      </c>
      <c r="B39" s="1177"/>
      <c r="C39" s="1177"/>
      <c r="D39" s="1177"/>
    </row>
    <row r="40" spans="1:4" ht="14.25">
      <c r="A40" s="6" t="s">
        <v>34</v>
      </c>
      <c r="B40" s="1177"/>
      <c r="C40" s="1177"/>
      <c r="D40" s="1177"/>
    </row>
    <row r="41" spans="1:4" ht="23.25">
      <c r="A41" s="6" t="s">
        <v>35</v>
      </c>
      <c r="B41" s="1177"/>
      <c r="C41" s="1177"/>
      <c r="D41" s="1177"/>
    </row>
    <row r="42" spans="1:4" ht="14.25">
      <c r="A42" s="6" t="s">
        <v>36</v>
      </c>
      <c r="B42" s="1177"/>
      <c r="C42" s="1177"/>
      <c r="D42" s="1177"/>
    </row>
    <row r="43" spans="1:4" ht="14.25">
      <c r="A43" s="6" t="s">
        <v>37</v>
      </c>
      <c r="B43" s="1177"/>
      <c r="C43" s="1177"/>
      <c r="D43" s="1177"/>
    </row>
    <row r="44" spans="1:4" ht="14.25">
      <c r="A44" s="6" t="s">
        <v>38</v>
      </c>
      <c r="B44" s="1177"/>
      <c r="C44" s="1177"/>
      <c r="D44" s="1177"/>
    </row>
    <row r="45" spans="1:4" ht="14.25">
      <c r="A45" s="6" t="s">
        <v>39</v>
      </c>
      <c r="B45" s="1177"/>
      <c r="C45" s="1177"/>
      <c r="D45" s="1177"/>
    </row>
    <row r="46" spans="1:4" ht="14.25">
      <c r="A46" s="6" t="s">
        <v>40</v>
      </c>
      <c r="B46" s="1177"/>
      <c r="C46" s="1177"/>
      <c r="D46" s="1177"/>
    </row>
    <row r="47" spans="1:4" ht="14.25">
      <c r="A47" s="6" t="s">
        <v>41</v>
      </c>
      <c r="B47" s="1177"/>
      <c r="C47" s="1177"/>
      <c r="D47" s="1177"/>
    </row>
    <row r="48" spans="1:4" ht="14.25">
      <c r="A48" s="6" t="s">
        <v>42</v>
      </c>
      <c r="B48" s="1177"/>
      <c r="C48" s="1177"/>
      <c r="D48" s="1177"/>
    </row>
    <row r="49" spans="1:4" ht="14.25">
      <c r="A49" s="6" t="s">
        <v>43</v>
      </c>
      <c r="B49" s="1177"/>
      <c r="C49" s="1177"/>
      <c r="D49" s="1177"/>
    </row>
    <row r="50" spans="1:4" ht="14.25">
      <c r="A50" s="7" t="s">
        <v>44</v>
      </c>
      <c r="B50" s="1177"/>
      <c r="C50" s="1177"/>
      <c r="D50" s="1177"/>
    </row>
    <row r="51" spans="1:4" ht="14.25">
      <c r="A51" s="7"/>
      <c r="B51" s="1177"/>
      <c r="C51" s="1177"/>
      <c r="D51" s="1177"/>
    </row>
    <row r="52" spans="1:4" ht="14.25">
      <c r="A52" s="2" t="s">
        <v>45</v>
      </c>
      <c r="B52" s="1177"/>
      <c r="C52" s="1177"/>
      <c r="D52" s="1177"/>
    </row>
    <row r="53" spans="1:4" ht="14.25">
      <c r="A53" s="8" t="s">
        <v>46</v>
      </c>
      <c r="B53" s="1177"/>
      <c r="C53" s="1177"/>
      <c r="D53" s="1177"/>
    </row>
    <row r="54" spans="1:4" ht="14.25">
      <c r="A54" s="4" t="s">
        <v>47</v>
      </c>
      <c r="B54" s="1177"/>
      <c r="C54" s="1177"/>
      <c r="D54" s="1177"/>
    </row>
    <row r="55" spans="1:4" ht="14.25">
      <c r="A55" s="3" t="s">
        <v>48</v>
      </c>
      <c r="B55" s="1177"/>
      <c r="C55" s="1177"/>
      <c r="D55" s="1177"/>
    </row>
    <row r="56" spans="1:4" ht="14.25">
      <c r="B56" s="1177"/>
      <c r="C56" s="1177"/>
      <c r="D56" s="1177"/>
    </row>
    <row r="57" spans="1:4" ht="14.25">
      <c r="A57" s="2" t="s">
        <v>49</v>
      </c>
      <c r="B57" s="1177"/>
      <c r="C57" s="1177"/>
      <c r="D57" s="1177"/>
    </row>
    <row r="58" spans="1:4" ht="14.25">
      <c r="A58" s="8" t="s">
        <v>50</v>
      </c>
      <c r="B58" s="1177"/>
      <c r="C58" s="1177"/>
      <c r="D58" s="1177"/>
    </row>
    <row r="59" spans="1:4" ht="14.25">
      <c r="A59" s="4" t="s">
        <v>51</v>
      </c>
      <c r="B59" s="1177"/>
      <c r="C59" s="1177"/>
      <c r="D59" s="1177"/>
    </row>
    <row r="60" spans="1:4" ht="14.25">
      <c r="A60" s="3" t="s">
        <v>52</v>
      </c>
      <c r="B60" s="1177"/>
      <c r="C60" s="1177"/>
      <c r="D60" s="1177"/>
    </row>
    <row r="61" spans="1:4" ht="14.25">
      <c r="A61" s="1" t="s">
        <v>53</v>
      </c>
      <c r="B61" s="1177"/>
      <c r="C61" s="1177"/>
      <c r="D61" s="1177"/>
    </row>
    <row r="62" spans="1:4" ht="14.25">
      <c r="A62" s="1" t="s">
        <v>54</v>
      </c>
      <c r="B62" s="1177"/>
      <c r="C62" s="1177"/>
      <c r="D62" s="1177"/>
    </row>
    <row r="63" spans="1:4" ht="14.25">
      <c r="B63" s="1177"/>
      <c r="C63" s="1177"/>
      <c r="D63" s="1177"/>
    </row>
    <row r="64" spans="1:4" ht="14.25">
      <c r="B64" s="1177"/>
      <c r="C64" s="1177"/>
      <c r="D64" s="1177"/>
    </row>
    <row r="66" spans="2:4" ht="14.25">
      <c r="B66" s="1177"/>
      <c r="C66" s="1177"/>
      <c r="D66" s="1177"/>
    </row>
    <row r="67" spans="2:4" ht="14.25">
      <c r="B67" s="1177"/>
      <c r="C67" s="1177"/>
      <c r="D67" s="1177"/>
    </row>
    <row r="68" spans="2:4" ht="14.25">
      <c r="B68" s="1177"/>
      <c r="C68" s="1177"/>
      <c r="D68" s="1177"/>
    </row>
    <row r="69" spans="2:4" ht="14.25">
      <c r="B69" s="1177"/>
      <c r="C69" s="1177"/>
      <c r="D69" s="1177"/>
    </row>
    <row r="70" spans="2:4" ht="14.25">
      <c r="B70" s="1177"/>
      <c r="C70" s="1177"/>
      <c r="D70" s="1177"/>
    </row>
    <row r="71" spans="2:4" ht="14.25">
      <c r="B71" s="1177"/>
      <c r="C71" s="1177"/>
      <c r="D71" s="1177"/>
    </row>
    <row r="72" spans="2:4" ht="14.25">
      <c r="B72" s="1177"/>
      <c r="C72" s="1177"/>
      <c r="D72" s="1177"/>
    </row>
    <row r="73" spans="2:4" ht="14.25">
      <c r="B73" s="1177"/>
      <c r="C73" s="1177"/>
      <c r="D73" s="1177"/>
    </row>
    <row r="74" spans="2:4" ht="14.25">
      <c r="B74" s="1177"/>
      <c r="C74" s="1177"/>
      <c r="D74" s="1177"/>
    </row>
    <row r="75" spans="2:4" ht="14.25">
      <c r="B75" s="1177"/>
      <c r="C75" s="1177"/>
      <c r="D75" s="1177"/>
    </row>
    <row r="76" spans="2:4" ht="14.25">
      <c r="B76" s="1177"/>
      <c r="C76" s="1177"/>
      <c r="D76" s="1177"/>
    </row>
    <row r="77" spans="2:4" ht="14.25">
      <c r="B77" s="1177"/>
      <c r="C77" s="1177"/>
      <c r="D77" s="1177"/>
    </row>
    <row r="78" spans="2:4" ht="14.25">
      <c r="B78" s="1177"/>
      <c r="C78" s="1177"/>
      <c r="D78" s="1177"/>
    </row>
    <row r="79" spans="2:4" ht="14.25">
      <c r="B79" s="1177"/>
      <c r="C79" s="1177"/>
      <c r="D79" s="1177"/>
    </row>
    <row r="80" spans="2:4" ht="14.25">
      <c r="B80" s="1177"/>
      <c r="C80" s="1177"/>
      <c r="D80" s="1177"/>
    </row>
    <row r="81" spans="2:4" ht="14.25">
      <c r="B81" s="1177"/>
      <c r="C81" s="1177"/>
      <c r="D81" s="1177"/>
    </row>
    <row r="82" spans="2:4" ht="14.25">
      <c r="B82" s="1177"/>
      <c r="C82" s="1177"/>
      <c r="D82" s="1177"/>
    </row>
    <row r="83" spans="2:4" ht="14.25">
      <c r="B83" s="1177"/>
      <c r="C83" s="1177"/>
      <c r="D83" s="1177"/>
    </row>
    <row r="84" spans="2:4" ht="14.25">
      <c r="B84" s="1177"/>
      <c r="C84" s="1177"/>
      <c r="D84" s="1177"/>
    </row>
    <row r="85" spans="2:4" ht="14.25">
      <c r="B85" s="1177"/>
      <c r="C85" s="1177"/>
      <c r="D85" s="1177"/>
    </row>
    <row r="86" spans="2:4" ht="14.25">
      <c r="B86" s="1177"/>
      <c r="C86" s="1177"/>
      <c r="D86" s="1177"/>
    </row>
    <row r="87" spans="2:4" ht="14.25">
      <c r="B87" s="1177"/>
      <c r="C87" s="1177"/>
      <c r="D87" s="1177"/>
    </row>
    <row r="88" spans="2:4" ht="14.25">
      <c r="B88" s="1177"/>
      <c r="C88" s="1177"/>
      <c r="D88" s="1177"/>
    </row>
    <row r="89" spans="2:4" ht="14.25">
      <c r="B89" s="1177"/>
      <c r="C89" s="1177"/>
      <c r="D89" s="1177"/>
    </row>
    <row r="90" spans="2:4" ht="14.25">
      <c r="B90" s="1177"/>
      <c r="C90" s="1177"/>
      <c r="D90" s="1177"/>
    </row>
    <row r="91" spans="2:4" ht="14.25">
      <c r="B91" s="1177"/>
      <c r="C91" s="1177"/>
      <c r="D91" s="1177"/>
    </row>
    <row r="92" spans="2:4" ht="14.25">
      <c r="B92" s="1177"/>
      <c r="C92" s="1177"/>
      <c r="D92" s="1177"/>
    </row>
    <row r="93" spans="2:4" ht="14.25">
      <c r="B93" s="1177"/>
      <c r="C93" s="1177"/>
      <c r="D93" s="1177"/>
    </row>
    <row r="94" spans="2:4" ht="14.25">
      <c r="B94" s="1177"/>
      <c r="C94" s="1177"/>
      <c r="D94" s="1177"/>
    </row>
    <row r="95" spans="2:4" ht="14.25">
      <c r="B95" s="1177"/>
      <c r="C95" s="1177"/>
      <c r="D95" s="1177"/>
    </row>
    <row r="96" spans="2:4" ht="14.25">
      <c r="B96" s="1177"/>
      <c r="C96" s="1177"/>
      <c r="D96" s="1177"/>
    </row>
    <row r="97" spans="2:4" ht="14.25">
      <c r="B97" s="1177"/>
      <c r="C97" s="1177"/>
      <c r="D97" s="1177"/>
    </row>
    <row r="98" spans="2:4" ht="14.25">
      <c r="B98" s="1177"/>
      <c r="C98" s="1177"/>
      <c r="D98" s="1177"/>
    </row>
    <row r="99" spans="2:4" ht="14.25">
      <c r="B99" s="1177"/>
      <c r="C99" s="1177"/>
      <c r="D99" s="1177"/>
    </row>
    <row r="100" spans="2:4" ht="14.25">
      <c r="B100" s="1177"/>
      <c r="C100" s="1177"/>
      <c r="D100" s="1177"/>
    </row>
    <row r="101" spans="2:4" ht="14.25">
      <c r="B101" s="1177"/>
      <c r="C101" s="1177"/>
      <c r="D101" s="1177"/>
    </row>
    <row r="102" spans="2:4" ht="14.25">
      <c r="B102" s="1177"/>
      <c r="C102" s="1177"/>
      <c r="D102" s="1177"/>
    </row>
    <row r="103" spans="2:4" ht="14.25">
      <c r="B103" s="1177"/>
      <c r="C103" s="1177"/>
      <c r="D103" s="1177"/>
    </row>
    <row r="104" spans="2:4" ht="14.25">
      <c r="B104" s="1177"/>
      <c r="C104" s="1177"/>
      <c r="D104" s="1177"/>
    </row>
    <row r="105" spans="2:4" ht="14.25">
      <c r="B105" s="1177"/>
      <c r="C105" s="1177"/>
      <c r="D105" s="1177"/>
    </row>
    <row r="106" spans="2:4" ht="14.25">
      <c r="B106" s="1177"/>
      <c r="C106" s="1177"/>
      <c r="D106" s="1177"/>
    </row>
    <row r="107" spans="2:4" ht="14.25">
      <c r="B107" s="1177"/>
      <c r="C107" s="1177"/>
      <c r="D107" s="1177"/>
    </row>
    <row r="108" spans="2:4" ht="14.25">
      <c r="B108" s="1177"/>
      <c r="C108" s="1177"/>
      <c r="D108" s="1177"/>
    </row>
    <row r="109" spans="2:4" ht="14.25">
      <c r="B109" s="1177"/>
      <c r="C109" s="1177"/>
      <c r="D109" s="1177"/>
    </row>
    <row r="110" spans="2:4" ht="14.25">
      <c r="B110" s="1177"/>
      <c r="C110" s="1177"/>
      <c r="D110" s="1177"/>
    </row>
    <row r="111" spans="2:4" ht="14.25">
      <c r="B111" s="1177"/>
      <c r="C111" s="1177"/>
      <c r="D111" s="1177"/>
    </row>
    <row r="112" spans="2:4" ht="14.25">
      <c r="B112" s="1177"/>
      <c r="C112" s="1177"/>
      <c r="D112" s="1177"/>
    </row>
    <row r="113" spans="2:4" ht="14.25">
      <c r="B113" s="1177"/>
      <c r="C113" s="1177"/>
      <c r="D113" s="1177"/>
    </row>
    <row r="114" spans="2:4" ht="14.25">
      <c r="B114" s="1177"/>
      <c r="C114" s="1177"/>
      <c r="D114" s="1177"/>
    </row>
    <row r="115" spans="2:4" ht="14.25">
      <c r="B115" s="1177"/>
      <c r="C115" s="1177"/>
      <c r="D115" s="1177"/>
    </row>
    <row r="116" spans="2:4" ht="14.25">
      <c r="B116" s="1177"/>
      <c r="C116" s="1177"/>
      <c r="D116" s="1177"/>
    </row>
    <row r="117" spans="2:4" ht="14.25">
      <c r="B117" s="1177"/>
      <c r="C117" s="1177"/>
      <c r="D117" s="1177"/>
    </row>
    <row r="118" spans="2:4" ht="14.25">
      <c r="B118" s="1177"/>
      <c r="C118" s="1177"/>
      <c r="D118" s="1177"/>
    </row>
    <row r="119" spans="2:4" ht="14.25">
      <c r="B119" s="1177"/>
      <c r="C119" s="1177"/>
      <c r="D119" s="1177"/>
    </row>
    <row r="120" spans="2:4" ht="14.25">
      <c r="B120" s="1177"/>
      <c r="C120" s="1177"/>
      <c r="D120" s="1177"/>
    </row>
    <row r="121" spans="2:4" ht="14.25">
      <c r="B121" s="1177"/>
      <c r="C121" s="1177"/>
      <c r="D121" s="1177"/>
    </row>
    <row r="122" spans="2:4" ht="14.25">
      <c r="B122" s="1177"/>
      <c r="C122" s="1177"/>
      <c r="D122" s="1177"/>
    </row>
    <row r="123" spans="2:4" ht="14.25">
      <c r="B123" s="1177"/>
      <c r="C123" s="1177"/>
      <c r="D123" s="1177"/>
    </row>
    <row r="124" spans="2:4" ht="14.25">
      <c r="B124" s="1177"/>
      <c r="C124" s="1177"/>
      <c r="D124" s="1177"/>
    </row>
    <row r="125" spans="2:4" ht="14.25">
      <c r="B125" s="1177"/>
      <c r="C125" s="1177"/>
      <c r="D125" s="1177"/>
    </row>
    <row r="126" spans="2:4" ht="14.25">
      <c r="B126" s="1177"/>
      <c r="C126" s="1177"/>
      <c r="D126" s="117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CDB64-207F-4C7F-932C-A26B1E7021F9}">
  <sheetPr>
    <tabColor theme="3" tint="0.79998168889431442"/>
  </sheetPr>
  <dimension ref="A1:W84"/>
  <sheetViews>
    <sheetView zoomScale="60" zoomScaleNormal="60" zoomScaleSheetLayoutView="75" workbookViewId="0">
      <pane ySplit="1" topLeftCell="A2" activePane="bottomLeft" state="frozen"/>
      <selection pane="bottomLeft" activeCell="I84" sqref="I84"/>
    </sheetView>
  </sheetViews>
  <sheetFormatPr defaultColWidth="16" defaultRowHeight="14.25"/>
  <cols>
    <col min="1" max="1" width="8.140625" style="14" customWidth="1"/>
    <col min="2" max="2" width="17.7109375" customWidth="1"/>
    <col min="3" max="3" width="16" style="22" customWidth="1"/>
    <col min="4" max="4" width="25" customWidth="1"/>
    <col min="5" max="5" width="29.5703125" customWidth="1"/>
    <col min="6" max="6" width="14" style="347" customWidth="1"/>
    <col min="7" max="7" width="16.42578125" style="22" customWidth="1"/>
    <col min="8" max="8" width="33.5703125" style="22" customWidth="1"/>
    <col min="9" max="9" width="23" customWidth="1"/>
    <col min="10" max="10" width="28.140625" style="22" customWidth="1"/>
    <col min="11" max="11" width="12.7109375" customWidth="1"/>
    <col min="12" max="12" width="16.7109375" style="22" customWidth="1"/>
    <col min="13" max="13" width="13" style="22" customWidth="1"/>
    <col min="14" max="14" width="89.42578125" style="22" customWidth="1"/>
    <col min="15" max="15" width="50" customWidth="1"/>
    <col min="16" max="16" width="47.42578125" style="22" customWidth="1"/>
    <col min="18" max="18" width="33" style="22" customWidth="1"/>
    <col min="19" max="19" width="42.85546875" style="22" customWidth="1"/>
    <col min="20" max="20" width="17" style="22" customWidth="1"/>
    <col min="21" max="21" width="35.28515625" style="22" customWidth="1"/>
    <col min="22" max="22" width="7" style="14" customWidth="1"/>
    <col min="23" max="23" width="9.85546875" style="14" customWidth="1"/>
    <col min="24" max="28" width="16" style="22" customWidth="1"/>
    <col min="29" max="16384" width="16" style="22"/>
  </cols>
  <sheetData>
    <row r="1" spans="1:23" s="14" customFormat="1" ht="60" customHeight="1">
      <c r="A1" s="35" t="s">
        <v>55</v>
      </c>
      <c r="B1" s="10" t="s">
        <v>56</v>
      </c>
      <c r="C1" s="10" t="s">
        <v>57</v>
      </c>
      <c r="D1" s="10" t="s">
        <v>58</v>
      </c>
      <c r="E1" s="10" t="s">
        <v>59</v>
      </c>
      <c r="F1" s="339" t="s">
        <v>60</v>
      </c>
      <c r="G1" s="10" t="s">
        <v>61</v>
      </c>
      <c r="H1" s="11" t="s">
        <v>62</v>
      </c>
      <c r="I1" s="10" t="s">
        <v>63</v>
      </c>
      <c r="J1" s="10" t="s">
        <v>64</v>
      </c>
      <c r="K1" s="12" t="s">
        <v>65</v>
      </c>
      <c r="L1" s="12" t="s">
        <v>66</v>
      </c>
      <c r="M1" s="13" t="s">
        <v>67</v>
      </c>
      <c r="N1" s="10" t="s">
        <v>68</v>
      </c>
    </row>
    <row r="2" spans="1:23" s="19" customFormat="1" ht="145.9" customHeight="1">
      <c r="A2" s="40">
        <v>1</v>
      </c>
      <c r="B2" s="16" t="s">
        <v>2</v>
      </c>
      <c r="C2" s="1178" t="s">
        <v>19</v>
      </c>
      <c r="D2" s="36" t="s">
        <v>69</v>
      </c>
      <c r="E2" s="1179" t="s">
        <v>70</v>
      </c>
      <c r="F2" s="1180">
        <v>892.62</v>
      </c>
      <c r="G2" s="1178" t="s">
        <v>71</v>
      </c>
      <c r="H2" s="38" t="s">
        <v>72</v>
      </c>
      <c r="I2" s="1178" t="s">
        <v>73</v>
      </c>
      <c r="J2" s="1178" t="s">
        <v>74</v>
      </c>
      <c r="K2" s="15">
        <v>5400</v>
      </c>
      <c r="L2" s="15" t="s">
        <v>75</v>
      </c>
      <c r="M2" s="18">
        <v>45490</v>
      </c>
      <c r="N2" s="1181" t="s">
        <v>76</v>
      </c>
    </row>
    <row r="3" spans="1:23" s="19" customFormat="1" ht="129.75" customHeight="1">
      <c r="A3" s="40">
        <v>2</v>
      </c>
      <c r="B3" s="16" t="s">
        <v>2</v>
      </c>
      <c r="C3" s="1178" t="s">
        <v>19</v>
      </c>
      <c r="D3" s="15" t="s">
        <v>77</v>
      </c>
      <c r="E3" s="17" t="s">
        <v>78</v>
      </c>
      <c r="F3" s="1180" t="s">
        <v>79</v>
      </c>
      <c r="G3" s="15" t="s">
        <v>80</v>
      </c>
      <c r="H3" s="39" t="s">
        <v>81</v>
      </c>
      <c r="I3" s="15" t="s">
        <v>82</v>
      </c>
      <c r="J3" s="15" t="s">
        <v>43</v>
      </c>
      <c r="K3" s="15">
        <v>5400</v>
      </c>
      <c r="L3" s="15" t="s">
        <v>75</v>
      </c>
      <c r="M3" s="18">
        <v>45490</v>
      </c>
      <c r="N3" s="1181" t="s">
        <v>83</v>
      </c>
    </row>
    <row r="4" spans="1:23" s="19" customFormat="1" ht="90" customHeight="1">
      <c r="A4" s="40">
        <v>3</v>
      </c>
      <c r="B4" s="16" t="s">
        <v>2</v>
      </c>
      <c r="C4" s="1178" t="s">
        <v>18</v>
      </c>
      <c r="D4" s="16" t="s">
        <v>84</v>
      </c>
      <c r="E4" s="16" t="s">
        <v>85</v>
      </c>
      <c r="F4" s="340">
        <v>22768.617407899699</v>
      </c>
      <c r="G4" s="16" t="s">
        <v>86</v>
      </c>
      <c r="H4" s="178" t="s">
        <v>87</v>
      </c>
      <c r="I4" s="16" t="s">
        <v>88</v>
      </c>
      <c r="J4" s="16" t="s">
        <v>43</v>
      </c>
      <c r="K4" s="15">
        <v>4122</v>
      </c>
      <c r="L4" s="16" t="s">
        <v>89</v>
      </c>
      <c r="M4" s="30">
        <v>44816</v>
      </c>
      <c r="N4" s="17" t="s">
        <v>90</v>
      </c>
    </row>
    <row r="5" spans="1:23" s="21" customFormat="1" ht="76.150000000000006" customHeight="1">
      <c r="A5" s="40">
        <v>4</v>
      </c>
      <c r="B5" s="17" t="s">
        <v>91</v>
      </c>
      <c r="C5" s="1178" t="s">
        <v>12</v>
      </c>
      <c r="D5" s="15" t="s">
        <v>92</v>
      </c>
      <c r="E5" s="15" t="s">
        <v>85</v>
      </c>
      <c r="F5" s="279">
        <v>6535.29</v>
      </c>
      <c r="G5" s="15" t="s">
        <v>93</v>
      </c>
      <c r="H5" s="39" t="s">
        <v>94</v>
      </c>
      <c r="I5" s="17" t="s">
        <v>95</v>
      </c>
      <c r="J5" s="17" t="s">
        <v>96</v>
      </c>
      <c r="K5" s="15">
        <v>4991</v>
      </c>
      <c r="L5" s="15" t="s">
        <v>97</v>
      </c>
      <c r="M5" s="20">
        <v>45323</v>
      </c>
      <c r="N5" s="17" t="s">
        <v>98</v>
      </c>
    </row>
    <row r="6" spans="1:23" ht="122.65" customHeight="1">
      <c r="A6" s="40">
        <v>5</v>
      </c>
      <c r="B6" s="17" t="s">
        <v>2</v>
      </c>
      <c r="C6" s="1178" t="s">
        <v>21</v>
      </c>
      <c r="D6" s="15" t="s">
        <v>99</v>
      </c>
      <c r="E6" s="17" t="s">
        <v>100</v>
      </c>
      <c r="F6" s="341">
        <v>3037</v>
      </c>
      <c r="G6" s="17" t="s">
        <v>71</v>
      </c>
      <c r="H6" s="15" t="s">
        <v>101</v>
      </c>
      <c r="I6" s="17" t="s">
        <v>102</v>
      </c>
      <c r="J6" s="17" t="s">
        <v>103</v>
      </c>
      <c r="K6" s="15">
        <v>5400</v>
      </c>
      <c r="L6" s="15" t="s">
        <v>75</v>
      </c>
      <c r="M6" s="18">
        <v>45490</v>
      </c>
      <c r="N6" s="15" t="s">
        <v>104</v>
      </c>
      <c r="O6" s="22"/>
      <c r="Q6" s="22"/>
      <c r="V6" s="22"/>
      <c r="W6" s="22"/>
    </row>
    <row r="7" spans="1:23" s="21" customFormat="1" ht="81.400000000000006" customHeight="1">
      <c r="A7" s="40">
        <v>6</v>
      </c>
      <c r="B7" s="17" t="s">
        <v>2</v>
      </c>
      <c r="C7" s="1178" t="s">
        <v>21</v>
      </c>
      <c r="D7" s="15" t="s">
        <v>105</v>
      </c>
      <c r="E7" s="17" t="s">
        <v>106</v>
      </c>
      <c r="F7" s="342">
        <v>1562.1069920377599</v>
      </c>
      <c r="G7" s="23" t="s">
        <v>71</v>
      </c>
      <c r="H7" s="37" t="s">
        <v>107</v>
      </c>
      <c r="I7" s="17" t="s">
        <v>108</v>
      </c>
      <c r="J7" s="15" t="s">
        <v>109</v>
      </c>
      <c r="K7" s="15">
        <v>4856</v>
      </c>
      <c r="L7" s="15" t="s">
        <v>110</v>
      </c>
      <c r="M7" s="18">
        <v>45139</v>
      </c>
      <c r="N7" s="17" t="s">
        <v>111</v>
      </c>
    </row>
    <row r="8" spans="1:23" s="24" customFormat="1" ht="104.25" customHeight="1">
      <c r="A8" s="40">
        <v>7</v>
      </c>
      <c r="B8" s="17" t="s">
        <v>2</v>
      </c>
      <c r="C8" s="1178" t="s">
        <v>21</v>
      </c>
      <c r="D8" s="15" t="s">
        <v>112</v>
      </c>
      <c r="E8" s="17" t="s">
        <v>113</v>
      </c>
      <c r="F8" s="342">
        <v>8900.7800000000007</v>
      </c>
      <c r="G8" s="17" t="s">
        <v>71</v>
      </c>
      <c r="H8" s="43" t="s">
        <v>114</v>
      </c>
      <c r="I8" s="17" t="s">
        <v>115</v>
      </c>
      <c r="J8" s="17" t="s">
        <v>116</v>
      </c>
      <c r="K8" s="15">
        <v>5400</v>
      </c>
      <c r="L8" s="15" t="s">
        <v>75</v>
      </c>
      <c r="M8" s="18">
        <v>45490</v>
      </c>
      <c r="N8" s="15"/>
    </row>
    <row r="9" spans="1:23" s="24" customFormat="1" ht="105" customHeight="1">
      <c r="A9" s="40">
        <v>8</v>
      </c>
      <c r="B9" s="17" t="s">
        <v>2</v>
      </c>
      <c r="C9" s="1178" t="s">
        <v>21</v>
      </c>
      <c r="D9" s="15" t="s">
        <v>117</v>
      </c>
      <c r="E9" s="17" t="s">
        <v>118</v>
      </c>
      <c r="F9" s="342">
        <v>28057.540548704899</v>
      </c>
      <c r="G9" s="17" t="s">
        <v>71</v>
      </c>
      <c r="H9" s="43" t="s">
        <v>119</v>
      </c>
      <c r="I9" s="17" t="s">
        <v>120</v>
      </c>
      <c r="J9" s="17" t="s">
        <v>121</v>
      </c>
      <c r="K9" s="15">
        <v>5400</v>
      </c>
      <c r="L9" s="15" t="s">
        <v>75</v>
      </c>
      <c r="M9" s="18">
        <v>45490</v>
      </c>
      <c r="N9" s="15" t="s">
        <v>122</v>
      </c>
    </row>
    <row r="10" spans="1:23" s="24" customFormat="1" ht="177.4" customHeight="1">
      <c r="A10" s="40">
        <v>9</v>
      </c>
      <c r="B10" s="17" t="s">
        <v>2</v>
      </c>
      <c r="C10" s="1178" t="s">
        <v>21</v>
      </c>
      <c r="D10" s="15" t="s">
        <v>123</v>
      </c>
      <c r="E10" s="17" t="s">
        <v>124</v>
      </c>
      <c r="F10" s="342">
        <v>28056.1683982414</v>
      </c>
      <c r="G10" s="17" t="s">
        <v>71</v>
      </c>
      <c r="H10" s="43" t="s">
        <v>125</v>
      </c>
      <c r="I10" s="17" t="s">
        <v>126</v>
      </c>
      <c r="J10" s="17" t="s">
        <v>127</v>
      </c>
      <c r="K10" s="15">
        <v>5400</v>
      </c>
      <c r="L10" s="15" t="s">
        <v>75</v>
      </c>
      <c r="M10" s="18">
        <v>45490</v>
      </c>
      <c r="N10" s="15"/>
    </row>
    <row r="11" spans="1:23" s="24" customFormat="1" ht="121.9" customHeight="1">
      <c r="A11" s="40">
        <v>10</v>
      </c>
      <c r="B11" s="17" t="s">
        <v>2</v>
      </c>
      <c r="C11" s="1178" t="s">
        <v>21</v>
      </c>
      <c r="D11" s="15" t="s">
        <v>128</v>
      </c>
      <c r="E11" s="17" t="s">
        <v>129</v>
      </c>
      <c r="F11" s="342">
        <v>4183.26</v>
      </c>
      <c r="G11" s="17" t="s">
        <v>71</v>
      </c>
      <c r="H11" s="43" t="s">
        <v>130</v>
      </c>
      <c r="I11" s="17" t="s">
        <v>131</v>
      </c>
      <c r="J11" s="17" t="s">
        <v>132</v>
      </c>
      <c r="K11" s="15">
        <v>5400</v>
      </c>
      <c r="L11" s="15" t="s">
        <v>75</v>
      </c>
      <c r="M11" s="18">
        <v>45490</v>
      </c>
      <c r="N11" s="15"/>
    </row>
    <row r="12" spans="1:23" ht="55.5" customHeight="1">
      <c r="A12" s="40">
        <v>11</v>
      </c>
      <c r="B12" s="17" t="s">
        <v>2</v>
      </c>
      <c r="C12" s="1178" t="s">
        <v>24</v>
      </c>
      <c r="D12" s="15" t="s">
        <v>133</v>
      </c>
      <c r="E12" s="15" t="s">
        <v>134</v>
      </c>
      <c r="F12" s="343">
        <v>2.7208000000000001</v>
      </c>
      <c r="G12" s="15" t="s">
        <v>135</v>
      </c>
      <c r="H12" s="37" t="s">
        <v>136</v>
      </c>
      <c r="I12" s="15" t="s">
        <v>137</v>
      </c>
      <c r="J12" s="26" t="s">
        <v>43</v>
      </c>
      <c r="K12" s="15">
        <v>4991</v>
      </c>
      <c r="L12" s="15" t="s">
        <v>97</v>
      </c>
      <c r="M12" s="20">
        <v>45323</v>
      </c>
      <c r="N12" s="15" t="s">
        <v>138</v>
      </c>
      <c r="O12" s="22"/>
      <c r="Q12" s="22"/>
      <c r="V12" s="22"/>
      <c r="W12" s="22"/>
    </row>
    <row r="13" spans="1:23" ht="61.9" customHeight="1">
      <c r="A13" s="40">
        <v>12</v>
      </c>
      <c r="B13" s="27" t="s">
        <v>2</v>
      </c>
      <c r="C13" s="1178" t="s">
        <v>24</v>
      </c>
      <c r="D13" s="26" t="s">
        <v>139</v>
      </c>
      <c r="E13" s="26" t="s">
        <v>134</v>
      </c>
      <c r="F13" s="344">
        <v>82.965999999999994</v>
      </c>
      <c r="G13" s="26" t="s">
        <v>135</v>
      </c>
      <c r="H13" s="101" t="s">
        <v>140</v>
      </c>
      <c r="I13" s="26" t="s">
        <v>141</v>
      </c>
      <c r="J13" s="26" t="s">
        <v>43</v>
      </c>
      <c r="K13" s="15">
        <v>4991</v>
      </c>
      <c r="L13" s="15" t="s">
        <v>97</v>
      </c>
      <c r="M13" s="20">
        <v>45323</v>
      </c>
      <c r="N13" s="26" t="s">
        <v>142</v>
      </c>
      <c r="O13" s="22"/>
      <c r="Q13" s="22"/>
      <c r="V13" s="22"/>
      <c r="W13" s="22"/>
    </row>
    <row r="14" spans="1:23" ht="42" customHeight="1">
      <c r="A14" s="40">
        <v>13</v>
      </c>
      <c r="B14" s="17" t="s">
        <v>2</v>
      </c>
      <c r="C14" s="1178" t="s">
        <v>24</v>
      </c>
      <c r="D14" s="15" t="s">
        <v>143</v>
      </c>
      <c r="E14" s="15" t="s">
        <v>144</v>
      </c>
      <c r="F14" s="343">
        <v>21.5305</v>
      </c>
      <c r="G14" s="15" t="s">
        <v>135</v>
      </c>
      <c r="H14" s="42" t="s">
        <v>145</v>
      </c>
      <c r="I14" s="15" t="s">
        <v>146</v>
      </c>
      <c r="J14" s="26" t="s">
        <v>43</v>
      </c>
      <c r="K14" s="15">
        <v>4991</v>
      </c>
      <c r="L14" s="15" t="s">
        <v>97</v>
      </c>
      <c r="M14" s="20">
        <v>45323</v>
      </c>
      <c r="N14" s="15" t="s">
        <v>142</v>
      </c>
      <c r="O14" s="22"/>
      <c r="Q14" s="22"/>
      <c r="V14" s="22"/>
      <c r="W14" s="22"/>
    </row>
    <row r="15" spans="1:23" ht="34.9" customHeight="1">
      <c r="A15" s="40">
        <v>14</v>
      </c>
      <c r="B15" s="17" t="s">
        <v>2</v>
      </c>
      <c r="C15" s="1178" t="s">
        <v>24</v>
      </c>
      <c r="D15" s="15" t="s">
        <v>147</v>
      </c>
      <c r="E15" s="15" t="s">
        <v>148</v>
      </c>
      <c r="F15" s="343">
        <v>340.0729</v>
      </c>
      <c r="G15" s="15" t="s">
        <v>135</v>
      </c>
      <c r="H15" s="42" t="s">
        <v>149</v>
      </c>
      <c r="I15" s="15" t="s">
        <v>150</v>
      </c>
      <c r="J15" s="26" t="s">
        <v>43</v>
      </c>
      <c r="K15" s="15">
        <v>4991</v>
      </c>
      <c r="L15" s="15" t="s">
        <v>97</v>
      </c>
      <c r="M15" s="20">
        <v>45323</v>
      </c>
      <c r="N15" s="15" t="s">
        <v>142</v>
      </c>
      <c r="O15" s="22"/>
      <c r="Q15" s="22"/>
      <c r="V15" s="22"/>
      <c r="W15" s="22"/>
    </row>
    <row r="16" spans="1:23" ht="36" customHeight="1">
      <c r="A16" s="40">
        <v>15</v>
      </c>
      <c r="B16" s="17" t="s">
        <v>2</v>
      </c>
      <c r="C16" s="1178" t="s">
        <v>24</v>
      </c>
      <c r="D16" s="15" t="s">
        <v>151</v>
      </c>
      <c r="E16" s="15" t="s">
        <v>148</v>
      </c>
      <c r="F16" s="345">
        <v>150</v>
      </c>
      <c r="G16" s="15" t="s">
        <v>135</v>
      </c>
      <c r="H16" s="42" t="s">
        <v>152</v>
      </c>
      <c r="I16" s="15" t="s">
        <v>153</v>
      </c>
      <c r="J16" s="26" t="s">
        <v>43</v>
      </c>
      <c r="K16" s="15">
        <v>4991</v>
      </c>
      <c r="L16" s="15" t="s">
        <v>97</v>
      </c>
      <c r="M16" s="20">
        <v>45323</v>
      </c>
      <c r="N16" s="15" t="s">
        <v>142</v>
      </c>
      <c r="O16" s="22"/>
      <c r="Q16" s="22"/>
      <c r="V16" s="22"/>
      <c r="W16" s="22"/>
    </row>
    <row r="17" spans="1:23" ht="50.65" customHeight="1">
      <c r="A17" s="40">
        <v>16</v>
      </c>
      <c r="B17" s="17" t="s">
        <v>2</v>
      </c>
      <c r="C17" s="1178" t="s">
        <v>24</v>
      </c>
      <c r="D17" s="22" t="s">
        <v>154</v>
      </c>
      <c r="E17" s="15" t="s">
        <v>155</v>
      </c>
      <c r="F17" s="343">
        <v>128.5</v>
      </c>
      <c r="G17" s="15" t="s">
        <v>135</v>
      </c>
      <c r="H17" s="42" t="s">
        <v>156</v>
      </c>
      <c r="I17" s="15" t="s">
        <v>157</v>
      </c>
      <c r="J17" s="26" t="s">
        <v>43</v>
      </c>
      <c r="K17" s="15">
        <v>4991</v>
      </c>
      <c r="L17" s="15" t="s">
        <v>97</v>
      </c>
      <c r="M17" s="20">
        <v>45323</v>
      </c>
      <c r="N17" s="15" t="s">
        <v>142</v>
      </c>
      <c r="O17" s="22"/>
      <c r="Q17" s="22"/>
      <c r="V17" s="22"/>
      <c r="W17" s="22"/>
    </row>
    <row r="18" spans="1:23" ht="28.9" customHeight="1">
      <c r="A18" s="40">
        <v>17</v>
      </c>
      <c r="B18" s="17" t="s">
        <v>2</v>
      </c>
      <c r="C18" s="1178" t="s">
        <v>24</v>
      </c>
      <c r="D18" s="350" t="s">
        <v>158</v>
      </c>
      <c r="E18" s="15" t="s">
        <v>155</v>
      </c>
      <c r="F18" s="343">
        <v>5.0140000000000002</v>
      </c>
      <c r="G18" s="15" t="s">
        <v>135</v>
      </c>
      <c r="H18" s="42" t="s">
        <v>159</v>
      </c>
      <c r="I18" s="15" t="s">
        <v>160</v>
      </c>
      <c r="J18" s="26" t="s">
        <v>43</v>
      </c>
      <c r="K18" s="15">
        <v>4991</v>
      </c>
      <c r="L18" s="15" t="s">
        <v>97</v>
      </c>
      <c r="M18" s="20">
        <v>45323</v>
      </c>
      <c r="N18" s="15" t="s">
        <v>142</v>
      </c>
      <c r="O18" s="22"/>
      <c r="Q18" s="22"/>
      <c r="V18" s="22"/>
      <c r="W18" s="22"/>
    </row>
    <row r="19" spans="1:23" ht="53.25" customHeight="1">
      <c r="A19" s="40">
        <v>18</v>
      </c>
      <c r="B19" s="17" t="s">
        <v>2</v>
      </c>
      <c r="C19" s="1178" t="s">
        <v>24</v>
      </c>
      <c r="D19" s="350" t="s">
        <v>161</v>
      </c>
      <c r="E19" s="15" t="s">
        <v>155</v>
      </c>
      <c r="F19" s="343">
        <v>9.0061</v>
      </c>
      <c r="G19" s="15" t="s">
        <v>135</v>
      </c>
      <c r="H19" s="42" t="s">
        <v>162</v>
      </c>
      <c r="I19" s="15" t="s">
        <v>163</v>
      </c>
      <c r="J19" s="26" t="s">
        <v>43</v>
      </c>
      <c r="K19" s="15">
        <v>4991</v>
      </c>
      <c r="L19" s="15" t="s">
        <v>97</v>
      </c>
      <c r="M19" s="20">
        <v>45323</v>
      </c>
      <c r="N19" s="15" t="s">
        <v>142</v>
      </c>
      <c r="O19" s="22"/>
      <c r="Q19" s="22"/>
      <c r="V19" s="22"/>
      <c r="W19" s="22"/>
    </row>
    <row r="20" spans="1:23" ht="58.5" customHeight="1">
      <c r="A20" s="40">
        <v>19</v>
      </c>
      <c r="B20" s="17" t="s">
        <v>2</v>
      </c>
      <c r="C20" s="1178" t="s">
        <v>24</v>
      </c>
      <c r="D20" s="350" t="s">
        <v>164</v>
      </c>
      <c r="E20" s="15" t="s">
        <v>155</v>
      </c>
      <c r="F20" s="343">
        <v>102.0913</v>
      </c>
      <c r="G20" s="15" t="s">
        <v>135</v>
      </c>
      <c r="H20" s="42" t="s">
        <v>165</v>
      </c>
      <c r="I20" s="15" t="s">
        <v>166</v>
      </c>
      <c r="J20" s="26" t="s">
        <v>43</v>
      </c>
      <c r="K20" s="15">
        <v>4991</v>
      </c>
      <c r="L20" s="15" t="s">
        <v>97</v>
      </c>
      <c r="M20" s="20">
        <v>45323</v>
      </c>
      <c r="N20" s="15" t="s">
        <v>142</v>
      </c>
      <c r="O20" s="22"/>
      <c r="Q20" s="22"/>
      <c r="V20" s="22"/>
      <c r="W20" s="22"/>
    </row>
    <row r="21" spans="1:23" ht="35.25" customHeight="1">
      <c r="A21" s="40">
        <v>20</v>
      </c>
      <c r="B21" s="17" t="s">
        <v>2</v>
      </c>
      <c r="C21" s="1178" t="s">
        <v>24</v>
      </c>
      <c r="D21" s="350" t="s">
        <v>167</v>
      </c>
      <c r="E21" s="15" t="s">
        <v>155</v>
      </c>
      <c r="F21" s="343">
        <v>53.9</v>
      </c>
      <c r="G21" s="15" t="s">
        <v>135</v>
      </c>
      <c r="H21" s="42" t="s">
        <v>168</v>
      </c>
      <c r="I21" s="15" t="s">
        <v>169</v>
      </c>
      <c r="J21" s="26" t="s">
        <v>43</v>
      </c>
      <c r="K21" s="15">
        <v>4991</v>
      </c>
      <c r="L21" s="15" t="s">
        <v>97</v>
      </c>
      <c r="M21" s="20">
        <v>45323</v>
      </c>
      <c r="N21" s="15" t="s">
        <v>142</v>
      </c>
      <c r="O21" s="22"/>
      <c r="Q21" s="22"/>
      <c r="V21" s="22"/>
      <c r="W21" s="22"/>
    </row>
    <row r="22" spans="1:23" ht="34.9" customHeight="1">
      <c r="A22" s="40">
        <v>21</v>
      </c>
      <c r="B22" s="17" t="s">
        <v>2</v>
      </c>
      <c r="C22" s="1178" t="s">
        <v>24</v>
      </c>
      <c r="D22" s="350" t="s">
        <v>170</v>
      </c>
      <c r="E22" s="15" t="s">
        <v>155</v>
      </c>
      <c r="F22" s="345">
        <v>60</v>
      </c>
      <c r="G22" s="15" t="s">
        <v>135</v>
      </c>
      <c r="H22" s="28" t="s">
        <v>171</v>
      </c>
      <c r="I22" s="15" t="s">
        <v>172</v>
      </c>
      <c r="J22" s="26" t="s">
        <v>43</v>
      </c>
      <c r="K22" s="15">
        <v>4991</v>
      </c>
      <c r="L22" s="15" t="s">
        <v>97</v>
      </c>
      <c r="M22" s="20">
        <v>45323</v>
      </c>
      <c r="N22" s="15" t="s">
        <v>142</v>
      </c>
      <c r="O22" s="22"/>
      <c r="Q22" s="22"/>
      <c r="V22" s="22"/>
      <c r="W22" s="22"/>
    </row>
    <row r="23" spans="1:23" ht="34.15" customHeight="1">
      <c r="A23" s="40">
        <v>22</v>
      </c>
      <c r="B23" s="17" t="s">
        <v>2</v>
      </c>
      <c r="C23" s="1178" t="s">
        <v>24</v>
      </c>
      <c r="D23" s="350" t="s">
        <v>173</v>
      </c>
      <c r="E23" s="15" t="s">
        <v>155</v>
      </c>
      <c r="F23" s="343">
        <v>96.784400000000005</v>
      </c>
      <c r="G23" s="15" t="s">
        <v>135</v>
      </c>
      <c r="H23" s="28" t="s">
        <v>174</v>
      </c>
      <c r="I23" s="15" t="s">
        <v>175</v>
      </c>
      <c r="J23" s="26" t="s">
        <v>43</v>
      </c>
      <c r="K23" s="15">
        <v>4991</v>
      </c>
      <c r="L23" s="15" t="s">
        <v>97</v>
      </c>
      <c r="M23" s="20">
        <v>45323</v>
      </c>
      <c r="N23" s="15" t="s">
        <v>142</v>
      </c>
      <c r="O23" s="22"/>
      <c r="Q23" s="22"/>
      <c r="V23" s="22"/>
      <c r="W23" s="22"/>
    </row>
    <row r="24" spans="1:23" ht="45.4" customHeight="1">
      <c r="A24" s="40">
        <v>23</v>
      </c>
      <c r="B24" s="17" t="s">
        <v>2</v>
      </c>
      <c r="C24" s="1178" t="s">
        <v>24</v>
      </c>
      <c r="D24" s="350" t="s">
        <v>176</v>
      </c>
      <c r="E24" s="15" t="s">
        <v>177</v>
      </c>
      <c r="F24" s="343">
        <v>173.6412</v>
      </c>
      <c r="G24" s="15" t="s">
        <v>135</v>
      </c>
      <c r="H24" s="28" t="s">
        <v>178</v>
      </c>
      <c r="I24" s="15" t="s">
        <v>179</v>
      </c>
      <c r="J24" s="26" t="s">
        <v>43</v>
      </c>
      <c r="K24" s="15">
        <v>4991</v>
      </c>
      <c r="L24" s="15" t="s">
        <v>97</v>
      </c>
      <c r="M24" s="20">
        <v>45323</v>
      </c>
      <c r="N24" s="15" t="s">
        <v>142</v>
      </c>
      <c r="O24" s="22"/>
      <c r="Q24" s="22"/>
      <c r="V24" s="22"/>
      <c r="W24" s="22"/>
    </row>
    <row r="25" spans="1:23" ht="37.15" customHeight="1">
      <c r="A25" s="40">
        <v>24</v>
      </c>
      <c r="B25" s="17" t="s">
        <v>2</v>
      </c>
      <c r="C25" s="1178" t="s">
        <v>24</v>
      </c>
      <c r="D25" s="22" t="s">
        <v>180</v>
      </c>
      <c r="E25" s="26" t="s">
        <v>181</v>
      </c>
      <c r="F25" s="344">
        <v>24.6</v>
      </c>
      <c r="G25" s="15" t="s">
        <v>135</v>
      </c>
      <c r="H25" s="34" t="s">
        <v>182</v>
      </c>
      <c r="I25" s="22" t="s">
        <v>183</v>
      </c>
      <c r="J25" s="26" t="s">
        <v>43</v>
      </c>
      <c r="K25" s="15">
        <v>4991</v>
      </c>
      <c r="L25" s="15" t="s">
        <v>97</v>
      </c>
      <c r="M25" s="20">
        <v>45323</v>
      </c>
      <c r="N25" s="15" t="s">
        <v>142</v>
      </c>
      <c r="O25" s="22"/>
      <c r="Q25" s="22"/>
      <c r="V25" s="22"/>
      <c r="W25" s="22"/>
    </row>
    <row r="26" spans="1:23" ht="37.9" customHeight="1">
      <c r="A26" s="40">
        <v>25</v>
      </c>
      <c r="B26" s="17" t="s">
        <v>2</v>
      </c>
      <c r="C26" s="1178" t="s">
        <v>24</v>
      </c>
      <c r="D26" s="22" t="s">
        <v>184</v>
      </c>
      <c r="E26" s="15" t="s">
        <v>185</v>
      </c>
      <c r="F26" s="343">
        <v>16.100000000000001</v>
      </c>
      <c r="G26" s="15" t="s">
        <v>135</v>
      </c>
      <c r="H26" s="33" t="s">
        <v>186</v>
      </c>
      <c r="I26" s="22" t="s">
        <v>187</v>
      </c>
      <c r="J26" s="26" t="s">
        <v>43</v>
      </c>
      <c r="K26" s="15">
        <v>4991</v>
      </c>
      <c r="L26" s="15" t="s">
        <v>97</v>
      </c>
      <c r="M26" s="20">
        <v>45323</v>
      </c>
      <c r="N26" s="15" t="s">
        <v>142</v>
      </c>
      <c r="O26" s="22"/>
      <c r="Q26" s="22"/>
      <c r="V26" s="22"/>
      <c r="W26" s="22"/>
    </row>
    <row r="27" spans="1:23" ht="34.9" customHeight="1">
      <c r="A27" s="40">
        <v>26</v>
      </c>
      <c r="B27" s="17" t="s">
        <v>2</v>
      </c>
      <c r="C27" s="1178" t="s">
        <v>24</v>
      </c>
      <c r="D27" s="22" t="s">
        <v>188</v>
      </c>
      <c r="E27" s="15" t="s">
        <v>189</v>
      </c>
      <c r="F27" s="343">
        <v>5.5</v>
      </c>
      <c r="G27" s="15" t="s">
        <v>135</v>
      </c>
      <c r="H27" s="33" t="s">
        <v>190</v>
      </c>
      <c r="I27" s="22" t="s">
        <v>191</v>
      </c>
      <c r="J27" s="26" t="s">
        <v>43</v>
      </c>
      <c r="K27" s="15">
        <v>4991</v>
      </c>
      <c r="L27" s="15" t="s">
        <v>97</v>
      </c>
      <c r="M27" s="20">
        <v>45323</v>
      </c>
      <c r="N27" s="15" t="s">
        <v>142</v>
      </c>
      <c r="O27" s="22"/>
      <c r="Q27" s="22"/>
      <c r="V27" s="22"/>
      <c r="W27" s="22"/>
    </row>
    <row r="28" spans="1:23" ht="31.15" customHeight="1">
      <c r="A28" s="40">
        <v>27</v>
      </c>
      <c r="B28" s="17" t="s">
        <v>2</v>
      </c>
      <c r="C28" s="1178" t="s">
        <v>24</v>
      </c>
      <c r="D28" s="351" t="s">
        <v>192</v>
      </c>
      <c r="E28" s="15" t="s">
        <v>193</v>
      </c>
      <c r="F28" s="346">
        <v>360.45080000000002</v>
      </c>
      <c r="G28" s="15" t="s">
        <v>135</v>
      </c>
      <c r="H28" s="33" t="s">
        <v>194</v>
      </c>
      <c r="I28" s="29" t="s">
        <v>195</v>
      </c>
      <c r="J28" s="26" t="s">
        <v>43</v>
      </c>
      <c r="K28" s="15">
        <v>4991</v>
      </c>
      <c r="L28" s="15" t="s">
        <v>97</v>
      </c>
      <c r="M28" s="20">
        <v>45323</v>
      </c>
      <c r="N28" s="15" t="s">
        <v>142</v>
      </c>
      <c r="O28" s="22"/>
      <c r="Q28" s="22"/>
      <c r="V28" s="22"/>
      <c r="W28" s="22"/>
    </row>
    <row r="29" spans="1:23" ht="33.4" customHeight="1">
      <c r="A29" s="40">
        <v>28</v>
      </c>
      <c r="B29" s="17" t="s">
        <v>2</v>
      </c>
      <c r="C29" s="1178" t="s">
        <v>24</v>
      </c>
      <c r="D29" s="351" t="s">
        <v>196</v>
      </c>
      <c r="E29" s="15" t="s">
        <v>193</v>
      </c>
      <c r="F29" s="346">
        <v>150.02889999999999</v>
      </c>
      <c r="G29" s="15" t="s">
        <v>135</v>
      </c>
      <c r="H29" s="33" t="s">
        <v>197</v>
      </c>
      <c r="I29" s="29" t="s">
        <v>198</v>
      </c>
      <c r="J29" s="26" t="s">
        <v>43</v>
      </c>
      <c r="K29" s="15">
        <v>4991</v>
      </c>
      <c r="L29" s="15" t="s">
        <v>97</v>
      </c>
      <c r="M29" s="20">
        <v>45323</v>
      </c>
      <c r="N29" s="15" t="s">
        <v>142</v>
      </c>
      <c r="O29" s="22"/>
      <c r="Q29" s="22"/>
      <c r="V29" s="22"/>
      <c r="W29" s="22"/>
    </row>
    <row r="30" spans="1:23" ht="32.25" customHeight="1">
      <c r="A30" s="40">
        <v>29</v>
      </c>
      <c r="B30" s="17" t="s">
        <v>2</v>
      </c>
      <c r="C30" s="1178" t="s">
        <v>24</v>
      </c>
      <c r="D30" s="351" t="s">
        <v>199</v>
      </c>
      <c r="E30" s="15" t="s">
        <v>193</v>
      </c>
      <c r="F30" s="346">
        <v>45.204799999999999</v>
      </c>
      <c r="G30" s="15" t="s">
        <v>135</v>
      </c>
      <c r="H30" s="33" t="s">
        <v>200</v>
      </c>
      <c r="I30" s="29" t="s">
        <v>201</v>
      </c>
      <c r="J30" s="26" t="s">
        <v>43</v>
      </c>
      <c r="K30" s="15">
        <v>4991</v>
      </c>
      <c r="L30" s="15" t="s">
        <v>97</v>
      </c>
      <c r="M30" s="20">
        <v>45323</v>
      </c>
      <c r="N30" s="15" t="s">
        <v>142</v>
      </c>
      <c r="O30" s="22"/>
      <c r="Q30" s="22"/>
      <c r="V30" s="22"/>
      <c r="W30" s="22"/>
    </row>
    <row r="31" spans="1:23" ht="32.65" customHeight="1">
      <c r="A31" s="40">
        <v>30</v>
      </c>
      <c r="B31" s="17" t="s">
        <v>2</v>
      </c>
      <c r="C31" s="1178" t="s">
        <v>24</v>
      </c>
      <c r="D31" s="351" t="s">
        <v>202</v>
      </c>
      <c r="E31" s="15" t="s">
        <v>193</v>
      </c>
      <c r="F31" s="346">
        <v>89.072100000000006</v>
      </c>
      <c r="G31" s="15" t="s">
        <v>135</v>
      </c>
      <c r="H31" s="33" t="s">
        <v>203</v>
      </c>
      <c r="I31" s="29" t="s">
        <v>204</v>
      </c>
      <c r="J31" s="26" t="s">
        <v>43</v>
      </c>
      <c r="K31" s="15">
        <v>4991</v>
      </c>
      <c r="L31" s="15" t="s">
        <v>97</v>
      </c>
      <c r="M31" s="20">
        <v>45323</v>
      </c>
      <c r="N31" s="15" t="s">
        <v>142</v>
      </c>
      <c r="O31" s="22"/>
      <c r="Q31" s="22"/>
      <c r="V31" s="22"/>
      <c r="W31" s="22"/>
    </row>
    <row r="32" spans="1:23" ht="34.15" customHeight="1">
      <c r="A32" s="40">
        <v>31</v>
      </c>
      <c r="B32" s="17" t="s">
        <v>2</v>
      </c>
      <c r="C32" s="1178" t="s">
        <v>24</v>
      </c>
      <c r="D32" s="351" t="s">
        <v>205</v>
      </c>
      <c r="E32" s="15" t="s">
        <v>193</v>
      </c>
      <c r="F32" s="346">
        <v>85.486400000000003</v>
      </c>
      <c r="G32" s="15" t="s">
        <v>135</v>
      </c>
      <c r="H32" s="33" t="s">
        <v>206</v>
      </c>
      <c r="I32" s="29" t="s">
        <v>207</v>
      </c>
      <c r="J32" s="26" t="s">
        <v>43</v>
      </c>
      <c r="K32" s="15">
        <v>4991</v>
      </c>
      <c r="L32" s="15" t="s">
        <v>97</v>
      </c>
      <c r="M32" s="20">
        <v>45323</v>
      </c>
      <c r="N32" s="15" t="s">
        <v>142</v>
      </c>
      <c r="O32" s="22"/>
      <c r="Q32" s="22"/>
      <c r="V32" s="22"/>
      <c r="W32" s="22"/>
    </row>
    <row r="33" spans="1:23" ht="36" customHeight="1">
      <c r="A33" s="40">
        <v>32</v>
      </c>
      <c r="B33" s="17" t="s">
        <v>2</v>
      </c>
      <c r="C33" s="1178" t="s">
        <v>24</v>
      </c>
      <c r="D33" s="351" t="s">
        <v>208</v>
      </c>
      <c r="E33" s="15" t="s">
        <v>193</v>
      </c>
      <c r="F33" s="346">
        <v>17.149999999999999</v>
      </c>
      <c r="G33" s="15" t="s">
        <v>135</v>
      </c>
      <c r="H33" s="33" t="s">
        <v>209</v>
      </c>
      <c r="I33" s="29" t="s">
        <v>210</v>
      </c>
      <c r="J33" s="26" t="s">
        <v>43</v>
      </c>
      <c r="K33" s="15">
        <v>4991</v>
      </c>
      <c r="L33" s="15" t="s">
        <v>97</v>
      </c>
      <c r="M33" s="20">
        <v>45323</v>
      </c>
      <c r="N33" s="15" t="s">
        <v>142</v>
      </c>
      <c r="O33" s="22"/>
      <c r="Q33" s="22"/>
      <c r="V33" s="22"/>
      <c r="W33" s="22"/>
    </row>
    <row r="34" spans="1:23" ht="29.25" customHeight="1">
      <c r="A34" s="40">
        <v>33</v>
      </c>
      <c r="B34" s="17" t="s">
        <v>2</v>
      </c>
      <c r="C34" s="1178" t="s">
        <v>24</v>
      </c>
      <c r="D34" s="22" t="s">
        <v>211</v>
      </c>
      <c r="E34" s="15" t="s">
        <v>212</v>
      </c>
      <c r="F34" s="347">
        <v>13.03</v>
      </c>
      <c r="G34" s="15" t="s">
        <v>135</v>
      </c>
      <c r="H34" s="33" t="s">
        <v>213</v>
      </c>
      <c r="I34" s="22" t="s">
        <v>214</v>
      </c>
      <c r="J34" s="26" t="s">
        <v>43</v>
      </c>
      <c r="K34" s="15">
        <v>4991</v>
      </c>
      <c r="L34" s="15" t="s">
        <v>97</v>
      </c>
      <c r="M34" s="20">
        <v>45323</v>
      </c>
      <c r="N34" s="15" t="s">
        <v>142</v>
      </c>
      <c r="O34" s="22"/>
      <c r="Q34" s="22"/>
      <c r="V34" s="22"/>
      <c r="W34" s="22"/>
    </row>
    <row r="35" spans="1:23" ht="40.5" customHeight="1">
      <c r="A35" s="40">
        <v>34</v>
      </c>
      <c r="B35" s="17" t="s">
        <v>2</v>
      </c>
      <c r="C35" s="1178" t="s">
        <v>24</v>
      </c>
      <c r="D35" s="22" t="s">
        <v>215</v>
      </c>
      <c r="E35" s="15" t="s">
        <v>216</v>
      </c>
      <c r="F35" s="344">
        <v>1183.7662</v>
      </c>
      <c r="G35" s="15" t="s">
        <v>135</v>
      </c>
      <c r="H35" s="41" t="s">
        <v>217</v>
      </c>
      <c r="I35" s="22" t="s">
        <v>218</v>
      </c>
      <c r="J35" s="26" t="s">
        <v>43</v>
      </c>
      <c r="K35" s="15">
        <v>4991</v>
      </c>
      <c r="L35" s="15" t="s">
        <v>97</v>
      </c>
      <c r="M35" s="20">
        <v>45323</v>
      </c>
      <c r="N35" s="15" t="s">
        <v>142</v>
      </c>
      <c r="O35" s="22"/>
      <c r="Q35" s="22"/>
      <c r="V35" s="22"/>
      <c r="W35" s="22"/>
    </row>
    <row r="36" spans="1:23" ht="49.5" customHeight="1">
      <c r="A36" s="40">
        <v>35</v>
      </c>
      <c r="B36" s="17" t="s">
        <v>2</v>
      </c>
      <c r="C36" s="1178" t="s">
        <v>24</v>
      </c>
      <c r="D36" s="15" t="s">
        <v>219</v>
      </c>
      <c r="E36" s="15" t="s">
        <v>85</v>
      </c>
      <c r="F36" s="279">
        <v>1328.57</v>
      </c>
      <c r="G36" s="15" t="s">
        <v>135</v>
      </c>
      <c r="H36" s="32" t="s">
        <v>220</v>
      </c>
      <c r="I36" s="15" t="s">
        <v>221</v>
      </c>
      <c r="J36" s="26" t="s">
        <v>43</v>
      </c>
      <c r="K36" s="15">
        <v>4991</v>
      </c>
      <c r="L36" s="15" t="s">
        <v>97</v>
      </c>
      <c r="M36" s="20">
        <v>45323</v>
      </c>
      <c r="N36" s="15" t="s">
        <v>222</v>
      </c>
      <c r="O36" s="22"/>
      <c r="Q36" s="22"/>
      <c r="V36" s="22"/>
      <c r="W36" s="22"/>
    </row>
    <row r="37" spans="1:23" ht="51.75" customHeight="1">
      <c r="A37" s="40">
        <v>36</v>
      </c>
      <c r="B37" s="17" t="s">
        <v>2</v>
      </c>
      <c r="C37" s="1178" t="s">
        <v>24</v>
      </c>
      <c r="D37" s="15" t="s">
        <v>223</v>
      </c>
      <c r="E37" s="15" t="s">
        <v>85</v>
      </c>
      <c r="F37" s="345">
        <v>165</v>
      </c>
      <c r="G37" s="15" t="s">
        <v>135</v>
      </c>
      <c r="H37" s="32" t="s">
        <v>224</v>
      </c>
      <c r="I37" s="15" t="s">
        <v>225</v>
      </c>
      <c r="J37" s="26" t="s">
        <v>43</v>
      </c>
      <c r="K37" s="15">
        <v>4991</v>
      </c>
      <c r="L37" s="15" t="s">
        <v>97</v>
      </c>
      <c r="M37" s="20">
        <v>45323</v>
      </c>
      <c r="N37" s="15" t="s">
        <v>222</v>
      </c>
      <c r="O37" s="22"/>
      <c r="Q37" s="22"/>
      <c r="V37" s="22"/>
      <c r="W37" s="22"/>
    </row>
    <row r="38" spans="1:23" ht="153.75" customHeight="1">
      <c r="A38" s="40">
        <v>37</v>
      </c>
      <c r="B38" s="15" t="s">
        <v>3</v>
      </c>
      <c r="C38" s="1178" t="s">
        <v>30</v>
      </c>
      <c r="D38" s="15" t="s">
        <v>226</v>
      </c>
      <c r="E38" s="15" t="s">
        <v>227</v>
      </c>
      <c r="F38" s="347" t="s">
        <v>43</v>
      </c>
      <c r="G38" s="15" t="s">
        <v>71</v>
      </c>
      <c r="H38" s="37" t="s">
        <v>228</v>
      </c>
      <c r="I38" s="26" t="s">
        <v>43</v>
      </c>
      <c r="J38" s="26" t="s">
        <v>43</v>
      </c>
      <c r="K38" s="15" t="s">
        <v>229</v>
      </c>
      <c r="L38" s="15" t="s">
        <v>230</v>
      </c>
      <c r="M38" s="18" t="s">
        <v>231</v>
      </c>
      <c r="N38" s="15" t="s">
        <v>232</v>
      </c>
      <c r="O38" s="22"/>
      <c r="Q38" s="22"/>
      <c r="V38" s="22"/>
      <c r="W38" s="22"/>
    </row>
    <row r="39" spans="1:23" ht="151.5" customHeight="1">
      <c r="A39" s="40">
        <v>38</v>
      </c>
      <c r="B39" s="15" t="s">
        <v>3</v>
      </c>
      <c r="C39" s="1178" t="s">
        <v>30</v>
      </c>
      <c r="D39" s="15" t="s">
        <v>233</v>
      </c>
      <c r="E39" s="15" t="s">
        <v>234</v>
      </c>
      <c r="F39" s="279">
        <v>7650.96</v>
      </c>
      <c r="G39" s="15" t="s">
        <v>71</v>
      </c>
      <c r="H39" s="42" t="s">
        <v>235</v>
      </c>
      <c r="I39" s="15" t="s">
        <v>43</v>
      </c>
      <c r="J39" s="15" t="s">
        <v>43</v>
      </c>
      <c r="K39" s="15">
        <v>5400</v>
      </c>
      <c r="L39" s="15" t="s">
        <v>75</v>
      </c>
      <c r="M39" s="18">
        <v>45490</v>
      </c>
      <c r="N39" s="15" t="s">
        <v>236</v>
      </c>
      <c r="O39" s="22"/>
      <c r="Q39" s="22"/>
      <c r="V39" s="22"/>
      <c r="W39" s="22"/>
    </row>
    <row r="40" spans="1:23" ht="232.5" customHeight="1">
      <c r="A40" s="40">
        <v>39</v>
      </c>
      <c r="B40" s="15" t="s">
        <v>3</v>
      </c>
      <c r="C40" s="1178" t="s">
        <v>30</v>
      </c>
      <c r="D40" s="15" t="s">
        <v>237</v>
      </c>
      <c r="E40" s="15" t="s">
        <v>238</v>
      </c>
      <c r="F40" s="279">
        <v>51933.0790089355</v>
      </c>
      <c r="G40" s="15" t="s">
        <v>71</v>
      </c>
      <c r="H40" s="42" t="s">
        <v>235</v>
      </c>
      <c r="I40" s="15" t="s">
        <v>43</v>
      </c>
      <c r="J40" s="15" t="s">
        <v>43</v>
      </c>
      <c r="K40" s="15" t="s">
        <v>239</v>
      </c>
      <c r="L40" s="15" t="s">
        <v>75</v>
      </c>
      <c r="M40" s="18">
        <v>45490</v>
      </c>
      <c r="N40" s="15" t="s">
        <v>240</v>
      </c>
      <c r="O40" s="22"/>
      <c r="Q40" s="22"/>
      <c r="V40" s="22"/>
      <c r="W40" s="22"/>
    </row>
    <row r="41" spans="1:23" ht="100.5" customHeight="1">
      <c r="A41" s="40">
        <v>40</v>
      </c>
      <c r="B41" s="17" t="s">
        <v>3</v>
      </c>
      <c r="C41" s="1178" t="s">
        <v>25</v>
      </c>
      <c r="D41" s="15" t="s">
        <v>241</v>
      </c>
      <c r="E41" s="15" t="s">
        <v>242</v>
      </c>
      <c r="F41" s="279">
        <v>9453.2081020000005</v>
      </c>
      <c r="G41" s="15" t="s">
        <v>243</v>
      </c>
      <c r="H41" s="37" t="s">
        <v>244</v>
      </c>
      <c r="I41" s="15" t="s">
        <v>245</v>
      </c>
      <c r="J41" s="15" t="s">
        <v>246</v>
      </c>
      <c r="K41" s="15" t="s">
        <v>247</v>
      </c>
      <c r="L41" s="15" t="s">
        <v>248</v>
      </c>
      <c r="M41" s="18">
        <v>43983</v>
      </c>
      <c r="N41" s="15" t="s">
        <v>249</v>
      </c>
      <c r="O41" s="22"/>
      <c r="Q41" s="22"/>
      <c r="V41" s="22"/>
      <c r="W41" s="22"/>
    </row>
    <row r="42" spans="1:23" ht="115.5" customHeight="1">
      <c r="A42" s="40">
        <v>41</v>
      </c>
      <c r="B42" s="17" t="s">
        <v>3</v>
      </c>
      <c r="C42" s="1178" t="s">
        <v>25</v>
      </c>
      <c r="D42" s="15" t="s">
        <v>250</v>
      </c>
      <c r="E42" s="15" t="s">
        <v>78</v>
      </c>
      <c r="F42" s="279">
        <v>6297.0165334249996</v>
      </c>
      <c r="G42" s="15" t="s">
        <v>71</v>
      </c>
      <c r="H42" s="37" t="s">
        <v>244</v>
      </c>
      <c r="I42" s="15" t="s">
        <v>251</v>
      </c>
      <c r="J42" s="15" t="s">
        <v>43</v>
      </c>
      <c r="K42" s="15" t="s">
        <v>247</v>
      </c>
      <c r="L42" s="15" t="s">
        <v>248</v>
      </c>
      <c r="M42" s="18">
        <v>43983</v>
      </c>
      <c r="N42" s="15" t="s">
        <v>252</v>
      </c>
      <c r="O42" s="22"/>
      <c r="Q42" s="22"/>
      <c r="V42" s="22"/>
      <c r="W42" s="22"/>
    </row>
    <row r="43" spans="1:23" ht="111.4" customHeight="1">
      <c r="A43" s="40">
        <v>42</v>
      </c>
      <c r="B43" s="17" t="s">
        <v>3</v>
      </c>
      <c r="C43" s="1178" t="s">
        <v>29</v>
      </c>
      <c r="D43" s="15" t="s">
        <v>253</v>
      </c>
      <c r="E43" s="15" t="s">
        <v>254</v>
      </c>
      <c r="F43" s="279">
        <v>8175.04</v>
      </c>
      <c r="G43" s="15" t="s">
        <v>243</v>
      </c>
      <c r="H43" s="37" t="s">
        <v>255</v>
      </c>
      <c r="I43" s="15" t="s">
        <v>43</v>
      </c>
      <c r="J43" s="15" t="s">
        <v>43</v>
      </c>
      <c r="K43" s="15" t="s">
        <v>256</v>
      </c>
      <c r="L43" s="15" t="s">
        <v>257</v>
      </c>
      <c r="M43" s="18" t="s">
        <v>258</v>
      </c>
      <c r="N43" s="15" t="s">
        <v>259</v>
      </c>
      <c r="O43" s="22"/>
      <c r="Q43" s="22"/>
      <c r="V43" s="22"/>
      <c r="W43" s="22"/>
    </row>
    <row r="44" spans="1:23" ht="91.9" customHeight="1">
      <c r="A44" s="40">
        <v>43</v>
      </c>
      <c r="B44" s="17" t="s">
        <v>3</v>
      </c>
      <c r="C44" s="1178" t="s">
        <v>29</v>
      </c>
      <c r="D44" s="15" t="s">
        <v>260</v>
      </c>
      <c r="E44" s="26" t="s">
        <v>261</v>
      </c>
      <c r="F44" s="345" t="s">
        <v>43</v>
      </c>
      <c r="G44" s="15" t="s">
        <v>71</v>
      </c>
      <c r="H44" s="37" t="s">
        <v>262</v>
      </c>
      <c r="I44" s="15" t="s">
        <v>43</v>
      </c>
      <c r="J44" s="15" t="s">
        <v>43</v>
      </c>
      <c r="K44" s="15" t="s">
        <v>239</v>
      </c>
      <c r="L44" s="15" t="s">
        <v>75</v>
      </c>
      <c r="M44" s="18">
        <v>45490</v>
      </c>
      <c r="N44" s="30" t="s">
        <v>263</v>
      </c>
      <c r="O44" s="22"/>
      <c r="Q44" s="22"/>
      <c r="V44" s="22"/>
      <c r="W44" s="22"/>
    </row>
    <row r="45" spans="1:23" ht="72.75" customHeight="1">
      <c r="A45" s="40">
        <v>44</v>
      </c>
      <c r="B45" s="15" t="s">
        <v>4</v>
      </c>
      <c r="C45" s="1178" t="s">
        <v>38</v>
      </c>
      <c r="D45" s="15" t="s">
        <v>264</v>
      </c>
      <c r="E45" s="15" t="s">
        <v>265</v>
      </c>
      <c r="F45" s="279">
        <v>172573.14207857617</v>
      </c>
      <c r="G45" s="15" t="s">
        <v>266</v>
      </c>
      <c r="H45" s="37" t="s">
        <v>267</v>
      </c>
      <c r="I45" s="15" t="s">
        <v>268</v>
      </c>
      <c r="J45" s="15" t="s">
        <v>269</v>
      </c>
      <c r="K45" s="15" t="s">
        <v>270</v>
      </c>
      <c r="L45" s="15" t="s">
        <v>271</v>
      </c>
      <c r="M45" s="18">
        <v>45231</v>
      </c>
      <c r="N45" s="15" t="s">
        <v>272</v>
      </c>
      <c r="O45" s="22"/>
      <c r="Q45" s="22"/>
      <c r="V45" s="22"/>
      <c r="W45" s="22"/>
    </row>
    <row r="46" spans="1:23" ht="75.400000000000006" customHeight="1">
      <c r="A46" s="40">
        <v>45</v>
      </c>
      <c r="B46" s="17" t="s">
        <v>6</v>
      </c>
      <c r="C46" s="1178" t="s">
        <v>36</v>
      </c>
      <c r="D46" s="15" t="s">
        <v>273</v>
      </c>
      <c r="E46" s="15" t="s">
        <v>85</v>
      </c>
      <c r="F46" s="279">
        <v>29781.7</v>
      </c>
      <c r="G46" s="15" t="s">
        <v>86</v>
      </c>
      <c r="H46" s="181" t="s">
        <v>43</v>
      </c>
      <c r="I46" s="15" t="s">
        <v>43</v>
      </c>
      <c r="J46" s="15" t="s">
        <v>43</v>
      </c>
      <c r="K46" s="15" t="s">
        <v>274</v>
      </c>
      <c r="L46" s="15" t="s">
        <v>275</v>
      </c>
      <c r="M46" s="18">
        <v>44621</v>
      </c>
      <c r="N46" s="15" t="s">
        <v>276</v>
      </c>
      <c r="O46" s="22"/>
      <c r="Q46" s="22"/>
      <c r="V46" s="22"/>
      <c r="W46" s="22"/>
    </row>
    <row r="47" spans="1:23" ht="184.15" customHeight="1">
      <c r="A47" s="40">
        <v>46</v>
      </c>
      <c r="B47" s="17" t="s">
        <v>6</v>
      </c>
      <c r="C47" s="1178" t="s">
        <v>36</v>
      </c>
      <c r="D47" s="15" t="s">
        <v>277</v>
      </c>
      <c r="E47" s="15" t="s">
        <v>278</v>
      </c>
      <c r="F47" s="279">
        <v>22618.267407171847</v>
      </c>
      <c r="G47" s="15" t="s">
        <v>71</v>
      </c>
      <c r="H47" s="181" t="s">
        <v>43</v>
      </c>
      <c r="I47" s="15" t="s">
        <v>43</v>
      </c>
      <c r="J47" s="15" t="s">
        <v>43</v>
      </c>
      <c r="K47" s="15" t="s">
        <v>274</v>
      </c>
      <c r="L47" s="15" t="s">
        <v>275</v>
      </c>
      <c r="M47" s="18">
        <v>44621</v>
      </c>
      <c r="N47" s="15" t="s">
        <v>279</v>
      </c>
      <c r="O47" s="22"/>
      <c r="Q47" s="22"/>
      <c r="V47" s="22"/>
      <c r="W47" s="22"/>
    </row>
    <row r="48" spans="1:23" ht="66.75" customHeight="1">
      <c r="A48" s="40">
        <v>47</v>
      </c>
      <c r="B48" s="17" t="s">
        <v>6</v>
      </c>
      <c r="C48" s="1178" t="s">
        <v>36</v>
      </c>
      <c r="D48" s="15" t="s">
        <v>280</v>
      </c>
      <c r="E48" s="15" t="s">
        <v>193</v>
      </c>
      <c r="F48" s="279">
        <v>139.8588785353941</v>
      </c>
      <c r="G48" s="15" t="s">
        <v>71</v>
      </c>
      <c r="H48" s="181" t="s">
        <v>43</v>
      </c>
      <c r="I48" s="15" t="s">
        <v>43</v>
      </c>
      <c r="J48" s="15" t="s">
        <v>43</v>
      </c>
      <c r="K48" s="15" t="s">
        <v>274</v>
      </c>
      <c r="L48" s="15" t="s">
        <v>275</v>
      </c>
      <c r="M48" s="18">
        <v>44621</v>
      </c>
      <c r="N48" s="15" t="s">
        <v>281</v>
      </c>
      <c r="O48" s="22"/>
      <c r="Q48" s="22"/>
      <c r="V48" s="22"/>
      <c r="W48" s="22"/>
    </row>
    <row r="49" spans="1:23" ht="105" customHeight="1">
      <c r="A49" s="40">
        <v>48</v>
      </c>
      <c r="B49" s="17" t="s">
        <v>8</v>
      </c>
      <c r="C49" s="1178" t="s">
        <v>42</v>
      </c>
      <c r="D49" s="15" t="s">
        <v>282</v>
      </c>
      <c r="E49" s="15" t="s">
        <v>283</v>
      </c>
      <c r="F49" s="345" t="s">
        <v>43</v>
      </c>
      <c r="G49" s="15"/>
      <c r="H49" s="42" t="s">
        <v>284</v>
      </c>
      <c r="I49" s="15" t="s">
        <v>285</v>
      </c>
      <c r="J49" s="15" t="s">
        <v>43</v>
      </c>
      <c r="K49" s="15" t="s">
        <v>43</v>
      </c>
      <c r="L49" s="15" t="s">
        <v>43</v>
      </c>
      <c r="M49" s="18" t="s">
        <v>43</v>
      </c>
      <c r="N49" s="15" t="s">
        <v>286</v>
      </c>
      <c r="O49" s="22"/>
      <c r="Q49" s="22"/>
      <c r="V49" s="22"/>
      <c r="W49" s="22"/>
    </row>
    <row r="50" spans="1:23" ht="108.75" customHeight="1">
      <c r="A50" s="40">
        <v>49</v>
      </c>
      <c r="B50" s="17" t="s">
        <v>7</v>
      </c>
      <c r="C50" s="1178" t="s">
        <v>37</v>
      </c>
      <c r="D50" s="15" t="s">
        <v>287</v>
      </c>
      <c r="E50" s="15" t="s">
        <v>283</v>
      </c>
      <c r="F50" s="345" t="s">
        <v>43</v>
      </c>
      <c r="G50" s="15" t="s">
        <v>71</v>
      </c>
      <c r="H50" s="37" t="s">
        <v>288</v>
      </c>
      <c r="I50" s="15" t="s">
        <v>289</v>
      </c>
      <c r="J50" s="15" t="s">
        <v>43</v>
      </c>
      <c r="K50" s="15">
        <v>3095</v>
      </c>
      <c r="L50" s="15" t="s">
        <v>290</v>
      </c>
      <c r="M50" s="18" t="s">
        <v>291</v>
      </c>
      <c r="N50" s="15" t="s">
        <v>292</v>
      </c>
      <c r="O50" s="22"/>
      <c r="Q50" s="22"/>
      <c r="V50" s="22"/>
      <c r="W50" s="22"/>
    </row>
    <row r="51" spans="1:23" ht="100.5" customHeight="1">
      <c r="A51" s="40">
        <v>50</v>
      </c>
      <c r="B51" s="17" t="s">
        <v>7</v>
      </c>
      <c r="C51" s="1178" t="s">
        <v>37</v>
      </c>
      <c r="D51" s="15" t="s">
        <v>293</v>
      </c>
      <c r="E51" s="15" t="s">
        <v>85</v>
      </c>
      <c r="F51" s="348">
        <v>68562.346897494106</v>
      </c>
      <c r="G51" s="15" t="s">
        <v>86</v>
      </c>
      <c r="H51" s="15" t="s">
        <v>294</v>
      </c>
      <c r="I51" s="15" t="s">
        <v>295</v>
      </c>
      <c r="J51" s="15" t="s">
        <v>43</v>
      </c>
      <c r="K51" s="15" t="s">
        <v>296</v>
      </c>
      <c r="L51" s="15" t="s">
        <v>297</v>
      </c>
      <c r="M51" s="18">
        <v>44365</v>
      </c>
      <c r="N51" s="15" t="s">
        <v>298</v>
      </c>
      <c r="O51" s="22"/>
      <c r="Q51" s="22"/>
      <c r="V51" s="22"/>
      <c r="W51" s="22"/>
    </row>
    <row r="52" spans="1:23" ht="111" customHeight="1">
      <c r="A52" s="40">
        <v>51</v>
      </c>
      <c r="B52" s="17" t="s">
        <v>7</v>
      </c>
      <c r="C52" s="1178" t="s">
        <v>34</v>
      </c>
      <c r="D52" s="15" t="s">
        <v>299</v>
      </c>
      <c r="E52" s="15" t="s">
        <v>300</v>
      </c>
      <c r="F52" s="279">
        <v>69154.635665456415</v>
      </c>
      <c r="G52" s="15" t="s">
        <v>71</v>
      </c>
      <c r="H52" s="37" t="s">
        <v>301</v>
      </c>
      <c r="I52" s="15" t="s">
        <v>302</v>
      </c>
      <c r="J52" s="15" t="s">
        <v>303</v>
      </c>
      <c r="K52" s="15" t="s">
        <v>239</v>
      </c>
      <c r="L52" s="15" t="s">
        <v>75</v>
      </c>
      <c r="M52" s="18">
        <v>45490</v>
      </c>
      <c r="N52" s="15"/>
      <c r="O52" s="22"/>
      <c r="Q52" s="22"/>
      <c r="V52" s="22"/>
      <c r="W52" s="22"/>
    </row>
    <row r="53" spans="1:23" ht="90.75" customHeight="1">
      <c r="A53" s="40">
        <v>52</v>
      </c>
      <c r="B53" s="17" t="s">
        <v>7</v>
      </c>
      <c r="C53" s="1178" t="s">
        <v>34</v>
      </c>
      <c r="D53" s="15" t="s">
        <v>304</v>
      </c>
      <c r="E53" s="15" t="s">
        <v>305</v>
      </c>
      <c r="F53" s="279">
        <v>57093.310156000007</v>
      </c>
      <c r="G53" s="15" t="s">
        <v>71</v>
      </c>
      <c r="H53" s="37" t="s">
        <v>306</v>
      </c>
      <c r="I53" s="15" t="s">
        <v>307</v>
      </c>
      <c r="J53" s="15" t="s">
        <v>308</v>
      </c>
      <c r="K53" s="15" t="s">
        <v>239</v>
      </c>
      <c r="L53" s="15" t="s">
        <v>75</v>
      </c>
      <c r="M53" s="18">
        <v>45490</v>
      </c>
      <c r="N53" s="15"/>
      <c r="O53" s="22"/>
      <c r="Q53" s="22"/>
      <c r="V53" s="22"/>
      <c r="W53" s="22"/>
    </row>
    <row r="54" spans="1:23" ht="107.25" customHeight="1">
      <c r="A54" s="40">
        <v>53</v>
      </c>
      <c r="B54" s="17" t="s">
        <v>7</v>
      </c>
      <c r="C54" s="1178" t="s">
        <v>34</v>
      </c>
      <c r="D54" s="15" t="s">
        <v>309</v>
      </c>
      <c r="E54" s="15" t="s">
        <v>310</v>
      </c>
      <c r="F54" s="279">
        <v>13095.091151170001</v>
      </c>
      <c r="G54" s="15" t="s">
        <v>311</v>
      </c>
      <c r="H54" s="37" t="s">
        <v>312</v>
      </c>
      <c r="I54" s="15" t="s">
        <v>313</v>
      </c>
      <c r="J54" s="15"/>
      <c r="K54" s="15" t="s">
        <v>239</v>
      </c>
      <c r="L54" s="15" t="s">
        <v>75</v>
      </c>
      <c r="M54" s="18">
        <v>45490</v>
      </c>
      <c r="N54" s="15" t="s">
        <v>314</v>
      </c>
      <c r="O54" s="22"/>
      <c r="Q54" s="22"/>
      <c r="V54" s="22"/>
      <c r="W54" s="22"/>
    </row>
    <row r="55" spans="1:23" ht="94.9" customHeight="1">
      <c r="A55" s="40">
        <v>54</v>
      </c>
      <c r="B55" s="17" t="s">
        <v>7</v>
      </c>
      <c r="C55" s="1178" t="s">
        <v>34</v>
      </c>
      <c r="D55" s="15" t="s">
        <v>315</v>
      </c>
      <c r="E55" s="15" t="s">
        <v>316</v>
      </c>
      <c r="F55" s="279">
        <v>38888.885563277923</v>
      </c>
      <c r="G55" s="15" t="s">
        <v>243</v>
      </c>
      <c r="H55" s="42" t="s">
        <v>317</v>
      </c>
      <c r="I55" s="15" t="s">
        <v>318</v>
      </c>
      <c r="J55" s="26" t="s">
        <v>319</v>
      </c>
      <c r="K55" s="15" t="s">
        <v>239</v>
      </c>
      <c r="L55" s="15" t="s">
        <v>75</v>
      </c>
      <c r="M55" s="18">
        <v>45490</v>
      </c>
      <c r="N55" s="15"/>
      <c r="O55" s="22"/>
      <c r="Q55" s="22"/>
      <c r="V55" s="22"/>
      <c r="W55" s="22"/>
    </row>
    <row r="56" spans="1:23" ht="66" customHeight="1">
      <c r="A56" s="40">
        <v>55</v>
      </c>
      <c r="B56" s="25" t="s">
        <v>2</v>
      </c>
      <c r="C56" s="1178" t="s">
        <v>24</v>
      </c>
      <c r="D56" s="15" t="s">
        <v>320</v>
      </c>
      <c r="E56" s="15" t="s">
        <v>85</v>
      </c>
      <c r="F56" s="343">
        <v>0.34990300000000002</v>
      </c>
      <c r="G56" s="26" t="s">
        <v>86</v>
      </c>
      <c r="H56" s="42" t="s">
        <v>321</v>
      </c>
      <c r="I56" s="30" t="s">
        <v>322</v>
      </c>
      <c r="J56" s="15" t="s">
        <v>43</v>
      </c>
      <c r="K56" s="15">
        <v>4991</v>
      </c>
      <c r="L56" s="15" t="s">
        <v>97</v>
      </c>
      <c r="M56" s="20">
        <v>45323</v>
      </c>
      <c r="N56" s="15" t="s">
        <v>323</v>
      </c>
      <c r="O56" s="22"/>
      <c r="Q56" s="22"/>
      <c r="V56" s="22"/>
      <c r="W56" s="22"/>
    </row>
    <row r="57" spans="1:23" ht="79.150000000000006" customHeight="1">
      <c r="A57" s="40">
        <v>56</v>
      </c>
      <c r="B57" s="25" t="s">
        <v>3</v>
      </c>
      <c r="C57" s="1178" t="s">
        <v>29</v>
      </c>
      <c r="D57" s="15" t="s">
        <v>324</v>
      </c>
      <c r="E57" s="15" t="s">
        <v>85</v>
      </c>
      <c r="F57" s="345"/>
      <c r="G57" s="26" t="s">
        <v>86</v>
      </c>
      <c r="H57" s="26"/>
      <c r="I57" s="26" t="s">
        <v>43</v>
      </c>
      <c r="J57" s="26" t="s">
        <v>43</v>
      </c>
      <c r="K57" s="26">
        <v>2122</v>
      </c>
      <c r="L57" s="26" t="s">
        <v>325</v>
      </c>
      <c r="M57" s="31">
        <v>42937</v>
      </c>
      <c r="N57" s="26"/>
      <c r="O57" s="22"/>
      <c r="Q57" s="22"/>
      <c r="V57" s="22"/>
      <c r="W57" s="22"/>
    </row>
    <row r="58" spans="1:23" ht="90.75" customHeight="1">
      <c r="A58" s="40">
        <v>57</v>
      </c>
      <c r="B58" s="25" t="s">
        <v>3</v>
      </c>
      <c r="C58" s="1178" t="s">
        <v>29</v>
      </c>
      <c r="D58" s="26" t="s">
        <v>326</v>
      </c>
      <c r="E58" s="357" t="s">
        <v>327</v>
      </c>
      <c r="F58" s="358">
        <v>28.29</v>
      </c>
      <c r="G58" s="26" t="s">
        <v>71</v>
      </c>
      <c r="H58" s="26"/>
      <c r="I58" s="26" t="s">
        <v>43</v>
      </c>
      <c r="J58" s="26" t="s">
        <v>43</v>
      </c>
      <c r="K58" s="26" t="s">
        <v>239</v>
      </c>
      <c r="L58" s="26" t="s">
        <v>75</v>
      </c>
      <c r="M58" s="31" t="s">
        <v>328</v>
      </c>
      <c r="N58" s="26" t="s">
        <v>329</v>
      </c>
      <c r="O58" s="22"/>
      <c r="Q58" s="22"/>
      <c r="V58" s="22"/>
      <c r="W58" s="22"/>
    </row>
    <row r="59" spans="1:23" ht="53.65" customHeight="1">
      <c r="A59" s="40">
        <v>58</v>
      </c>
      <c r="B59" s="17" t="s">
        <v>10</v>
      </c>
      <c r="C59" s="1178" t="s">
        <v>40</v>
      </c>
      <c r="D59" s="15" t="s">
        <v>40</v>
      </c>
      <c r="E59" s="15" t="s">
        <v>330</v>
      </c>
      <c r="F59" s="279">
        <v>2194.1840938171108</v>
      </c>
      <c r="G59" s="15"/>
      <c r="H59" s="15" t="s">
        <v>331</v>
      </c>
      <c r="I59" s="15"/>
      <c r="J59" s="15"/>
      <c r="K59" s="15"/>
      <c r="L59" s="15"/>
      <c r="M59" s="30"/>
      <c r="N59" s="15" t="s">
        <v>332</v>
      </c>
      <c r="O59" s="22"/>
      <c r="Q59" s="22"/>
      <c r="V59" s="22"/>
      <c r="W59" s="22"/>
    </row>
    <row r="60" spans="1:23" ht="42.75">
      <c r="A60" s="40">
        <v>59</v>
      </c>
      <c r="B60" s="17" t="s">
        <v>10</v>
      </c>
      <c r="C60" s="1178" t="s">
        <v>39</v>
      </c>
      <c r="D60" s="15" t="s">
        <v>333</v>
      </c>
      <c r="E60" s="15" t="s">
        <v>334</v>
      </c>
      <c r="F60" s="343">
        <v>18.9000240003454</v>
      </c>
      <c r="G60" s="15"/>
      <c r="H60" s="15" t="s">
        <v>335</v>
      </c>
      <c r="I60" s="15"/>
      <c r="J60" s="15"/>
      <c r="K60" s="15"/>
      <c r="L60" s="15"/>
      <c r="M60" s="30"/>
      <c r="N60" s="15"/>
      <c r="O60" s="22"/>
      <c r="Q60" s="22"/>
      <c r="V60" s="22"/>
      <c r="W60" s="22"/>
    </row>
    <row r="61" spans="1:23" ht="42.75">
      <c r="A61" s="40">
        <v>60</v>
      </c>
      <c r="B61" s="17" t="s">
        <v>10</v>
      </c>
      <c r="C61" s="1178" t="s">
        <v>39</v>
      </c>
      <c r="D61" s="179" t="s">
        <v>336</v>
      </c>
      <c r="E61" s="15" t="s">
        <v>337</v>
      </c>
      <c r="F61" s="343">
        <v>240.82243130812668</v>
      </c>
      <c r="G61" s="15"/>
      <c r="H61" s="15" t="s">
        <v>338</v>
      </c>
      <c r="I61" s="15"/>
      <c r="J61" s="15"/>
      <c r="K61" s="15"/>
      <c r="L61" s="15"/>
      <c r="M61" s="30"/>
      <c r="N61" s="15"/>
      <c r="O61" s="22"/>
      <c r="Q61" s="22"/>
      <c r="V61" s="22"/>
      <c r="W61" s="22"/>
    </row>
    <row r="62" spans="1:23" ht="42.75">
      <c r="A62" s="40">
        <v>61</v>
      </c>
      <c r="B62" s="17" t="s">
        <v>10</v>
      </c>
      <c r="C62" s="1178" t="s">
        <v>39</v>
      </c>
      <c r="D62" s="179" t="s">
        <v>339</v>
      </c>
      <c r="E62" s="15" t="s">
        <v>340</v>
      </c>
      <c r="F62" s="345">
        <v>6.5452739208157382</v>
      </c>
      <c r="G62" s="15"/>
      <c r="H62" s="15" t="s">
        <v>341</v>
      </c>
      <c r="I62" s="15"/>
      <c r="J62" s="15"/>
      <c r="K62" s="15"/>
      <c r="L62" s="15"/>
      <c r="M62" s="30"/>
      <c r="N62" s="15"/>
      <c r="O62" s="22"/>
      <c r="Q62" s="22"/>
      <c r="V62" s="22"/>
      <c r="W62" s="22"/>
    </row>
    <row r="63" spans="1:23" ht="42.75">
      <c r="A63" s="40">
        <v>62</v>
      </c>
      <c r="B63" s="17" t="s">
        <v>10</v>
      </c>
      <c r="C63" s="1178" t="s">
        <v>39</v>
      </c>
      <c r="D63" s="179" t="s">
        <v>342</v>
      </c>
      <c r="E63" s="15" t="s">
        <v>193</v>
      </c>
      <c r="F63" s="343">
        <v>30.425756185573444</v>
      </c>
      <c r="G63" s="15"/>
      <c r="H63" s="15" t="s">
        <v>343</v>
      </c>
      <c r="I63" s="15"/>
      <c r="J63" s="15"/>
      <c r="K63" s="15"/>
      <c r="L63" s="15"/>
      <c r="M63" s="30"/>
      <c r="N63" s="15"/>
      <c r="O63" s="22"/>
      <c r="Q63" s="22"/>
      <c r="V63" s="22"/>
      <c r="W63" s="22"/>
    </row>
    <row r="64" spans="1:23" ht="51.4" customHeight="1">
      <c r="A64" s="40">
        <v>63</v>
      </c>
      <c r="B64" s="17" t="s">
        <v>10</v>
      </c>
      <c r="C64" s="1178" t="s">
        <v>39</v>
      </c>
      <c r="D64" s="179" t="s">
        <v>344</v>
      </c>
      <c r="E64" s="15" t="s">
        <v>345</v>
      </c>
      <c r="F64" s="343">
        <v>133.17328126640439</v>
      </c>
      <c r="G64" s="15"/>
      <c r="H64" s="15" t="s">
        <v>346</v>
      </c>
      <c r="I64" s="15"/>
      <c r="J64" s="15"/>
      <c r="K64" s="15"/>
      <c r="L64" s="15"/>
      <c r="M64" s="30"/>
      <c r="N64" s="15"/>
      <c r="O64" s="22"/>
      <c r="Q64" s="22"/>
      <c r="V64" s="22"/>
      <c r="W64" s="22"/>
    </row>
    <row r="65" spans="1:23" ht="39" customHeight="1">
      <c r="A65" s="40">
        <v>64</v>
      </c>
      <c r="B65" s="17" t="s">
        <v>10</v>
      </c>
      <c r="C65" s="1178" t="s">
        <v>42</v>
      </c>
      <c r="D65" s="15" t="s">
        <v>347</v>
      </c>
      <c r="E65" s="15" t="s">
        <v>348</v>
      </c>
      <c r="F65" s="279">
        <v>2747.3246305608777</v>
      </c>
      <c r="G65" s="15"/>
      <c r="H65" s="15" t="s">
        <v>349</v>
      </c>
      <c r="I65" s="15"/>
      <c r="J65" s="15"/>
      <c r="K65" s="15"/>
      <c r="L65" s="15"/>
      <c r="M65" s="30"/>
      <c r="N65" s="15"/>
      <c r="O65" s="22"/>
      <c r="Q65" s="22"/>
      <c r="V65" s="22"/>
      <c r="W65" s="22"/>
    </row>
    <row r="66" spans="1:23" ht="295.5" customHeight="1">
      <c r="A66" s="40">
        <v>65</v>
      </c>
      <c r="B66" s="17" t="s">
        <v>9</v>
      </c>
      <c r="C66" s="1178" t="s">
        <v>44</v>
      </c>
      <c r="D66" s="15" t="s">
        <v>350</v>
      </c>
      <c r="E66" s="15" t="s">
        <v>351</v>
      </c>
      <c r="F66" s="279">
        <v>131602.08294831749</v>
      </c>
      <c r="G66" s="15"/>
      <c r="H66" s="15"/>
      <c r="I66" s="15"/>
      <c r="J66" s="15"/>
      <c r="K66" s="15"/>
      <c r="L66" s="15"/>
      <c r="M66" s="30"/>
      <c r="N66" s="15"/>
      <c r="O66" s="22"/>
      <c r="Q66" s="22"/>
      <c r="V66" s="22"/>
      <c r="W66" s="22"/>
    </row>
    <row r="67" spans="1:23" ht="159.75" customHeight="1">
      <c r="A67" s="40">
        <v>66</v>
      </c>
      <c r="B67" s="17" t="s">
        <v>5</v>
      </c>
      <c r="C67" s="1178" t="s">
        <v>42</v>
      </c>
      <c r="D67" s="15" t="s">
        <v>352</v>
      </c>
      <c r="E67" s="15" t="s">
        <v>353</v>
      </c>
      <c r="F67" s="279">
        <v>551485.50825299998</v>
      </c>
      <c r="G67" s="15" t="s">
        <v>71</v>
      </c>
      <c r="H67" s="37" t="s">
        <v>235</v>
      </c>
      <c r="I67" s="15"/>
      <c r="J67" s="15"/>
      <c r="K67" s="15" t="s">
        <v>239</v>
      </c>
      <c r="L67" s="15" t="s">
        <v>75</v>
      </c>
      <c r="M67" s="18">
        <v>45490</v>
      </c>
      <c r="N67" s="15" t="s">
        <v>354</v>
      </c>
      <c r="O67" s="22"/>
      <c r="Q67" s="22"/>
      <c r="V67" s="22"/>
      <c r="W67" s="22"/>
    </row>
    <row r="68" spans="1:23" ht="78.75" customHeight="1">
      <c r="A68" s="40">
        <v>67</v>
      </c>
      <c r="B68" s="17" t="s">
        <v>7</v>
      </c>
      <c r="C68" s="1178" t="s">
        <v>34</v>
      </c>
      <c r="D68" s="15" t="s">
        <v>355</v>
      </c>
      <c r="E68" s="15" t="s">
        <v>356</v>
      </c>
      <c r="F68" s="349"/>
      <c r="G68" s="15" t="s">
        <v>71</v>
      </c>
      <c r="H68" s="37" t="s">
        <v>357</v>
      </c>
      <c r="I68" s="15" t="s">
        <v>358</v>
      </c>
      <c r="J68" s="15" t="s">
        <v>43</v>
      </c>
      <c r="K68" s="15" t="s">
        <v>239</v>
      </c>
      <c r="L68" s="15" t="s">
        <v>75</v>
      </c>
      <c r="M68" s="18">
        <v>45490</v>
      </c>
      <c r="N68" s="15" t="s">
        <v>359</v>
      </c>
      <c r="O68" s="22"/>
      <c r="Q68" s="22"/>
      <c r="V68" s="22"/>
      <c r="W68" s="22"/>
    </row>
    <row r="69" spans="1:23" ht="57.75" customHeight="1">
      <c r="A69" s="40">
        <v>68</v>
      </c>
      <c r="B69" s="17" t="s">
        <v>10</v>
      </c>
      <c r="C69" s="1178" t="s">
        <v>41</v>
      </c>
      <c r="D69" s="15" t="s">
        <v>360</v>
      </c>
      <c r="E69" s="15" t="s">
        <v>85</v>
      </c>
      <c r="F69" s="343">
        <f>SUM([1]FAV41_Cond_Corpouraba!BI154,[1]FAV41_Cond_Corpouraba!BI155,[1]FAV41_Cond_Corpouraba!BI389,[1]FAV41_Cond_Corpouraba!BI390)</f>
        <v>766.08056491064895</v>
      </c>
      <c r="G69" s="15" t="s">
        <v>43</v>
      </c>
      <c r="H69" s="15" t="s">
        <v>331</v>
      </c>
      <c r="I69" s="15"/>
      <c r="J69" s="15"/>
      <c r="K69" s="15"/>
      <c r="L69" s="15"/>
      <c r="M69" s="30"/>
      <c r="N69" s="15"/>
      <c r="O69" s="22"/>
      <c r="Q69" s="22"/>
      <c r="V69" s="22"/>
      <c r="W69" s="22"/>
    </row>
    <row r="70" spans="1:23" ht="42.75">
      <c r="A70" s="40">
        <v>69</v>
      </c>
      <c r="B70" s="17" t="s">
        <v>10</v>
      </c>
      <c r="C70" s="1178" t="s">
        <v>41</v>
      </c>
      <c r="D70" s="15" t="s">
        <v>361</v>
      </c>
      <c r="E70" s="15" t="s">
        <v>85</v>
      </c>
      <c r="F70" s="343">
        <v>19468.546330953352</v>
      </c>
      <c r="G70" s="15" t="s">
        <v>43</v>
      </c>
      <c r="H70" s="15" t="s">
        <v>335</v>
      </c>
      <c r="I70" s="15"/>
      <c r="J70" s="15"/>
      <c r="K70" s="15"/>
      <c r="L70" s="15"/>
      <c r="M70" s="30"/>
      <c r="N70" s="15"/>
      <c r="O70" s="22"/>
      <c r="Q70" s="22"/>
      <c r="V70" s="22"/>
      <c r="W70" s="22"/>
    </row>
    <row r="71" spans="1:23" ht="42.75">
      <c r="A71" s="40">
        <v>70</v>
      </c>
      <c r="B71" s="17" t="s">
        <v>10</v>
      </c>
      <c r="C71" s="1178" t="s">
        <v>39</v>
      </c>
      <c r="D71" s="15" t="s">
        <v>362</v>
      </c>
      <c r="E71" s="15" t="s">
        <v>85</v>
      </c>
      <c r="F71" s="343">
        <v>378.33254710329055</v>
      </c>
      <c r="G71" s="15" t="s">
        <v>43</v>
      </c>
      <c r="H71" s="15" t="s">
        <v>338</v>
      </c>
      <c r="I71" s="15"/>
      <c r="J71" s="15"/>
      <c r="K71" s="15"/>
      <c r="L71" s="15"/>
      <c r="M71" s="30"/>
      <c r="N71" s="15"/>
      <c r="O71" s="22"/>
      <c r="Q71" s="22"/>
      <c r="V71" s="22"/>
      <c r="W71" s="22"/>
    </row>
    <row r="72" spans="1:23" ht="42.75">
      <c r="A72" s="40">
        <v>71</v>
      </c>
      <c r="B72" s="17" t="s">
        <v>10</v>
      </c>
      <c r="C72" s="1178" t="s">
        <v>39</v>
      </c>
      <c r="D72" s="15" t="s">
        <v>363</v>
      </c>
      <c r="E72" s="15" t="s">
        <v>85</v>
      </c>
      <c r="F72" s="343">
        <v>485.77421473441962</v>
      </c>
      <c r="G72" s="15" t="s">
        <v>43</v>
      </c>
      <c r="H72" s="15" t="s">
        <v>341</v>
      </c>
      <c r="I72" s="15"/>
      <c r="J72" s="15"/>
      <c r="K72" s="15"/>
      <c r="L72" s="15"/>
      <c r="M72" s="30"/>
      <c r="N72" s="15"/>
      <c r="O72" s="22"/>
      <c r="Q72" s="22"/>
      <c r="V72" s="22"/>
      <c r="W72" s="22"/>
    </row>
    <row r="73" spans="1:23" ht="42.75">
      <c r="A73" s="40">
        <v>72</v>
      </c>
      <c r="B73" s="17" t="s">
        <v>10</v>
      </c>
      <c r="C73" s="1178" t="s">
        <v>39</v>
      </c>
      <c r="D73" s="15" t="s">
        <v>364</v>
      </c>
      <c r="E73" s="15" t="s">
        <v>85</v>
      </c>
      <c r="F73" s="343">
        <v>2.9681064949398515</v>
      </c>
      <c r="G73" s="15" t="s">
        <v>43</v>
      </c>
      <c r="H73" s="15" t="s">
        <v>343</v>
      </c>
      <c r="I73" s="15"/>
      <c r="J73" s="15"/>
      <c r="K73" s="15"/>
      <c r="L73" s="15"/>
      <c r="M73" s="30"/>
      <c r="N73" s="15"/>
      <c r="O73" s="22"/>
      <c r="Q73" s="22"/>
      <c r="V73" s="22"/>
      <c r="W73" s="22"/>
    </row>
    <row r="74" spans="1:23" ht="44.65" customHeight="1">
      <c r="A74" s="40">
        <v>73</v>
      </c>
      <c r="B74" s="17" t="s">
        <v>10</v>
      </c>
      <c r="C74" s="1178" t="s">
        <v>41</v>
      </c>
      <c r="D74" s="15" t="s">
        <v>365</v>
      </c>
      <c r="E74" s="15" t="s">
        <v>85</v>
      </c>
      <c r="F74" s="279">
        <v>19691.603486008011</v>
      </c>
      <c r="G74" s="15" t="s">
        <v>43</v>
      </c>
      <c r="H74" s="15" t="s">
        <v>346</v>
      </c>
      <c r="I74" s="15"/>
      <c r="J74" s="15"/>
      <c r="K74" s="15"/>
      <c r="L74" s="15"/>
      <c r="M74" s="30"/>
      <c r="N74" s="15"/>
      <c r="O74" s="22"/>
      <c r="Q74" s="22"/>
      <c r="V74" s="22"/>
      <c r="W74" s="22"/>
    </row>
    <row r="75" spans="1:23" ht="57" customHeight="1">
      <c r="A75" s="40">
        <v>74</v>
      </c>
      <c r="B75" s="15" t="s">
        <v>2</v>
      </c>
      <c r="C75" s="1178" t="s">
        <v>24</v>
      </c>
      <c r="D75" s="15" t="s">
        <v>366</v>
      </c>
      <c r="E75" s="15" t="s">
        <v>85</v>
      </c>
      <c r="F75" s="345">
        <v>307.48</v>
      </c>
      <c r="G75" s="15" t="s">
        <v>86</v>
      </c>
      <c r="H75" s="37" t="s">
        <v>367</v>
      </c>
      <c r="I75" s="15" t="s">
        <v>368</v>
      </c>
      <c r="J75" s="26" t="s">
        <v>43</v>
      </c>
      <c r="K75" s="15">
        <v>4991</v>
      </c>
      <c r="L75" s="15" t="s">
        <v>97</v>
      </c>
      <c r="M75" s="20">
        <v>45323</v>
      </c>
      <c r="N75" s="30" t="s">
        <v>369</v>
      </c>
    </row>
    <row r="76" spans="1:23" ht="148.5" customHeight="1">
      <c r="A76" s="40">
        <v>75</v>
      </c>
      <c r="B76" s="15" t="s">
        <v>5</v>
      </c>
      <c r="C76" s="1178" t="s">
        <v>42</v>
      </c>
      <c r="D76" s="15" t="s">
        <v>370</v>
      </c>
      <c r="E76" s="15" t="s">
        <v>371</v>
      </c>
      <c r="F76" s="279">
        <v>70208.41</v>
      </c>
      <c r="G76" s="15" t="s">
        <v>71</v>
      </c>
      <c r="H76" s="37" t="s">
        <v>235</v>
      </c>
      <c r="I76" s="15" t="s">
        <v>372</v>
      </c>
      <c r="J76" s="15" t="s">
        <v>43</v>
      </c>
      <c r="K76" s="15">
        <v>5400</v>
      </c>
      <c r="L76" s="15" t="s">
        <v>75</v>
      </c>
      <c r="M76" s="30">
        <v>45490</v>
      </c>
      <c r="N76" s="30" t="s">
        <v>373</v>
      </c>
    </row>
    <row r="77" spans="1:23" ht="125.65" customHeight="1">
      <c r="A77" s="40">
        <v>76</v>
      </c>
      <c r="B77" s="15" t="s">
        <v>5</v>
      </c>
      <c r="C77" s="1178" t="s">
        <v>42</v>
      </c>
      <c r="D77" s="15" t="s">
        <v>374</v>
      </c>
      <c r="E77" s="15" t="s">
        <v>283</v>
      </c>
      <c r="F77" s="279">
        <v>846049.00496299996</v>
      </c>
      <c r="G77" s="15" t="s">
        <v>71</v>
      </c>
      <c r="H77" s="37" t="s">
        <v>235</v>
      </c>
      <c r="I77" s="15" t="s">
        <v>375</v>
      </c>
      <c r="J77" s="15"/>
      <c r="K77" s="15">
        <v>5400</v>
      </c>
      <c r="L77" s="15" t="s">
        <v>75</v>
      </c>
      <c r="M77" s="30">
        <v>45490</v>
      </c>
      <c r="N77" s="30"/>
    </row>
    <row r="78" spans="1:23" ht="138" customHeight="1">
      <c r="A78" s="40">
        <v>77</v>
      </c>
      <c r="B78" s="15" t="s">
        <v>5</v>
      </c>
      <c r="C78" s="1178" t="s">
        <v>42</v>
      </c>
      <c r="D78" s="15" t="s">
        <v>376</v>
      </c>
      <c r="E78" s="15" t="s">
        <v>377</v>
      </c>
      <c r="F78" s="345"/>
      <c r="G78" s="15" t="s">
        <v>71</v>
      </c>
      <c r="H78" s="37" t="s">
        <v>235</v>
      </c>
      <c r="I78" s="15"/>
      <c r="J78" s="15"/>
      <c r="K78" s="15">
        <v>5400</v>
      </c>
      <c r="L78" s="15" t="s">
        <v>75</v>
      </c>
      <c r="M78" s="30">
        <v>45490</v>
      </c>
      <c r="N78" s="30" t="s">
        <v>378</v>
      </c>
    </row>
    <row r="79" spans="1:23" ht="128.25">
      <c r="A79" s="40">
        <v>78</v>
      </c>
      <c r="B79" s="15" t="s">
        <v>2</v>
      </c>
      <c r="C79" s="1178" t="s">
        <v>42</v>
      </c>
      <c r="D79" s="359" t="s">
        <v>379</v>
      </c>
      <c r="E79" s="26" t="s">
        <v>193</v>
      </c>
      <c r="F79" s="345"/>
      <c r="G79" s="15" t="s">
        <v>71</v>
      </c>
      <c r="H79" s="15" t="s">
        <v>380</v>
      </c>
      <c r="I79" s="15" t="s">
        <v>381</v>
      </c>
      <c r="J79" s="15" t="s">
        <v>43</v>
      </c>
      <c r="K79" s="15">
        <v>5329</v>
      </c>
      <c r="L79" s="15" t="s">
        <v>382</v>
      </c>
      <c r="M79" s="30">
        <v>45610</v>
      </c>
      <c r="N79" s="30" t="s">
        <v>383</v>
      </c>
    </row>
    <row r="80" spans="1:23" ht="128.25">
      <c r="A80" s="40">
        <v>79</v>
      </c>
      <c r="B80" s="15" t="s">
        <v>2</v>
      </c>
      <c r="C80" s="1178" t="s">
        <v>42</v>
      </c>
      <c r="D80" s="359" t="s">
        <v>384</v>
      </c>
      <c r="E80" s="26" t="s">
        <v>193</v>
      </c>
      <c r="F80" s="345"/>
      <c r="G80" s="15" t="s">
        <v>71</v>
      </c>
      <c r="H80" s="15" t="s">
        <v>380</v>
      </c>
      <c r="I80" s="15" t="s">
        <v>381</v>
      </c>
      <c r="J80" s="15" t="s">
        <v>43</v>
      </c>
      <c r="K80" s="15">
        <v>5329</v>
      </c>
      <c r="L80" s="15" t="s">
        <v>382</v>
      </c>
      <c r="M80" s="30">
        <v>45610</v>
      </c>
      <c r="N80" s="30" t="s">
        <v>383</v>
      </c>
    </row>
    <row r="81" spans="1:14" ht="128.25">
      <c r="A81" s="40">
        <v>80</v>
      </c>
      <c r="B81" s="15" t="s">
        <v>2</v>
      </c>
      <c r="C81" s="1178" t="s">
        <v>42</v>
      </c>
      <c r="D81" s="359" t="s">
        <v>385</v>
      </c>
      <c r="E81" s="26" t="s">
        <v>193</v>
      </c>
      <c r="F81" s="345"/>
      <c r="G81" s="15" t="s">
        <v>71</v>
      </c>
      <c r="H81" s="15" t="s">
        <v>380</v>
      </c>
      <c r="I81" s="15" t="s">
        <v>381</v>
      </c>
      <c r="J81" s="15" t="s">
        <v>43</v>
      </c>
      <c r="K81" s="15">
        <v>5329</v>
      </c>
      <c r="L81" s="15" t="s">
        <v>382</v>
      </c>
      <c r="M81" s="30">
        <v>45610</v>
      </c>
      <c r="N81" s="30" t="s">
        <v>383</v>
      </c>
    </row>
    <row r="82" spans="1:14" ht="128.25">
      <c r="A82" s="40">
        <v>81</v>
      </c>
      <c r="B82" s="15" t="s">
        <v>2</v>
      </c>
      <c r="C82" s="1178" t="s">
        <v>42</v>
      </c>
      <c r="D82" s="360" t="s">
        <v>386</v>
      </c>
      <c r="E82" s="26" t="s">
        <v>193</v>
      </c>
      <c r="F82" s="345"/>
      <c r="G82" s="15" t="s">
        <v>71</v>
      </c>
      <c r="H82" s="15" t="s">
        <v>380</v>
      </c>
      <c r="I82" s="15" t="s">
        <v>381</v>
      </c>
      <c r="J82" s="15" t="s">
        <v>43</v>
      </c>
      <c r="K82" s="15">
        <v>5329</v>
      </c>
      <c r="L82" s="15" t="s">
        <v>382</v>
      </c>
      <c r="M82" s="30">
        <v>45610</v>
      </c>
      <c r="N82" s="30" t="s">
        <v>383</v>
      </c>
    </row>
    <row r="83" spans="1:14" ht="128.25">
      <c r="A83" s="727">
        <v>82</v>
      </c>
      <c r="B83" s="26" t="s">
        <v>2</v>
      </c>
      <c r="C83" s="1178" t="s">
        <v>42</v>
      </c>
      <c r="D83" s="359" t="s">
        <v>387</v>
      </c>
      <c r="E83" s="26" t="s">
        <v>193</v>
      </c>
      <c r="F83" s="728"/>
      <c r="G83" s="26" t="s">
        <v>71</v>
      </c>
      <c r="H83" s="26" t="s">
        <v>380</v>
      </c>
      <c r="I83" s="26" t="s">
        <v>381</v>
      </c>
      <c r="J83" s="26" t="s">
        <v>43</v>
      </c>
      <c r="K83" s="26">
        <v>5329</v>
      </c>
      <c r="L83" s="26" t="s">
        <v>382</v>
      </c>
      <c r="M83" s="31">
        <v>45610</v>
      </c>
      <c r="N83" s="31" t="s">
        <v>383</v>
      </c>
    </row>
    <row r="84" spans="1:14" ht="148.5" customHeight="1">
      <c r="A84" s="15">
        <v>83</v>
      </c>
      <c r="B84" s="15" t="s">
        <v>5</v>
      </c>
      <c r="C84" s="1182" t="s">
        <v>42</v>
      </c>
      <c r="D84" s="15" t="s">
        <v>388</v>
      </c>
      <c r="E84" s="15" t="s">
        <v>389</v>
      </c>
      <c r="F84" s="279"/>
      <c r="G84" s="15" t="s">
        <v>266</v>
      </c>
      <c r="H84" s="729" t="s">
        <v>390</v>
      </c>
      <c r="I84" s="15" t="s">
        <v>391</v>
      </c>
      <c r="J84" s="15" t="s">
        <v>43</v>
      </c>
      <c r="K84" s="15">
        <v>6246</v>
      </c>
      <c r="L84" s="15" t="s">
        <v>392</v>
      </c>
      <c r="M84" s="730">
        <v>45834</v>
      </c>
      <c r="N84" s="30"/>
    </row>
  </sheetData>
  <sheetProtection formatCells="0" formatColumns="0" formatRows="0" insertColumns="0" insertRows="0" insertHyperlinks="0" deleteColumns="0" deleteRows="0" sort="0" autoFilter="0" pivotTables="0"/>
  <phoneticPr fontId="11" type="noConversion"/>
  <hyperlinks>
    <hyperlink ref="H2" r:id="rId1" display="https://www.corantioquia.gov.co/wp-content/uploads/2022/01/ASUNTOS-DETERMINANTES-PARA-EL-ORDENAMIENTO_Enero-27-2022.pdf" xr:uid="{4EFDE9AA-015F-4C7D-8E00-8267E22B268B}"/>
    <hyperlink ref="H3" r:id="rId2" display="https://cia.corantioquia.gov.co/cgi-bin/koha/opac-detail.pl?biblionumber=16419" xr:uid="{DB43CF77-5A24-4FD0-B2EC-BA50A504319B}"/>
    <hyperlink ref="H75" r:id="rId3" xr:uid="{61B61637-361D-45EC-9CC8-76DF8DA74CBD}"/>
    <hyperlink ref="H7" r:id="rId4" display="https://cia.corantioquia.gov.co/cgi-bin/koha/opac-detail.pl?biblionumber=17125" xr:uid="{61F93103-FD9F-48AD-B546-49192DA967AC}"/>
    <hyperlink ref="H53" r:id="rId5" display="https://cia.corantioquia.gov.co/cgi-bin/koha/opac-detail.pl?biblionumber=16643" xr:uid="{60F0316D-56AD-402B-9943-42FC4D40D63F}"/>
    <hyperlink ref="H52" r:id="rId6" display="https://cia.corantioquia.gov.co/cgi-bin/koha/opac-detail.pl?biblionumber=17063" xr:uid="{60AD35C5-4E39-417C-BBA0-7C83A939345E}"/>
    <hyperlink ref="H54" r:id="rId7" display="https://cia.corantioquia.gov.co/cgi-bin/koha/opac-detail.pl?biblionumber=16958" xr:uid="{10204FEA-CB29-4210-8621-E507D5C5C1ED}"/>
    <hyperlink ref="H55" r:id="rId8" display="https://geografico.corantioquia.gov.co/mapgis9/mapa.jsp?aplicacion=1" xr:uid="{50E9F5CD-DDCE-47FA-A224-30DBE182DCCA}"/>
    <hyperlink ref="H77" r:id="rId9" xr:uid="{1C473D1F-F4B3-45E9-AC7D-66ADF4548C39}"/>
    <hyperlink ref="H76" r:id="rId10" xr:uid="{5D328F47-9689-45D5-96F6-67DEE757866C}"/>
    <hyperlink ref="H78" r:id="rId11" xr:uid="{66C99EA9-E579-456D-98F3-34A1422948AD}"/>
    <hyperlink ref="H67" r:id="rId12" xr:uid="{7557869F-0AE3-4FF3-B77B-FC8A24B53E5F}"/>
    <hyperlink ref="H9" r:id="rId13" display="https://cia.corantioquia.gov.co/cgi-bin/koha/opac-detail.pl?biblionumber=15380" xr:uid="{CD92777D-B3F3-4F76-BD10-B593446DBBBA}"/>
    <hyperlink ref="H10" r:id="rId14" display="https://cia.corantioquia.gov.co/cgi-bin/koha/opac-detail.pl?biblionumber=17357" xr:uid="{D930816A-9E15-4691-9AA1-0642F931F382}"/>
    <hyperlink ref="H11" r:id="rId15" display="https://cia.corantioquia.gov.co/cgi-bin/koha/opac-detail.pl?biblionumber=16999" xr:uid="{237216EA-CE7C-41FB-AA36-5B01CF5ADF8F}"/>
    <hyperlink ref="H68" r:id="rId16" xr:uid="{B2B789F4-C227-4408-850C-60388CF7F479}"/>
    <hyperlink ref="H8" r:id="rId17" display="https://cia.corantioquia.gov.co/cgi-bin/koha/opac-detail.pl?biblionumber=15383" xr:uid="{CEACFB99-B469-4625-98BB-398A0A182BC2}"/>
    <hyperlink ref="H5" r:id="rId18" xr:uid="{EB525C36-4F6F-4786-B28B-89D649647F10}"/>
    <hyperlink ref="H12" r:id="rId19" xr:uid="{EB5B4EC7-F537-4DDE-808A-EB1DBCAA0EFB}"/>
    <hyperlink ref="H13" r:id="rId20" xr:uid="{ED6DA02A-6ACF-4B46-AE32-F22E0CB30163}"/>
    <hyperlink ref="H14" r:id="rId21" xr:uid="{9EF2AF6E-7D62-4D73-8F65-DC521A863506}"/>
    <hyperlink ref="H15" r:id="rId22" xr:uid="{A785314F-9F93-4E6C-9B0D-E60FC0DBE83B}"/>
    <hyperlink ref="H16" r:id="rId23" xr:uid="{FB5DDA64-5294-41BC-86FE-EA0BA801950B}"/>
    <hyperlink ref="H17" r:id="rId24" xr:uid="{46F6ED86-6E7D-4C70-A2C5-9E0228387739}"/>
    <hyperlink ref="H18" r:id="rId25" xr:uid="{21FE2F86-3E7D-44FB-8252-C4C61A4E421D}"/>
    <hyperlink ref="H19" r:id="rId26" xr:uid="{5BF4917D-8D99-477B-897F-9D5F805EB3F0}"/>
    <hyperlink ref="H20" r:id="rId27" xr:uid="{EFCA7A1B-3D13-4933-A924-93DC884B44C3}"/>
    <hyperlink ref="H21" r:id="rId28" xr:uid="{47C67FF4-0B9B-4CF5-9088-C9EB9FE76004}"/>
    <hyperlink ref="H25" r:id="rId29" xr:uid="{71F218FB-34DF-4D42-93A8-1698E8F81038}"/>
    <hyperlink ref="H26" r:id="rId30" xr:uid="{5121CE80-E5C8-460E-A483-764913B2A76D}"/>
    <hyperlink ref="H27" r:id="rId31" xr:uid="{406ECAE5-40F8-4575-AD48-3B00C4BB8001}"/>
    <hyperlink ref="H28" r:id="rId32" xr:uid="{CEAFA375-396B-4D0F-9D99-EC9575CD4CA8}"/>
    <hyperlink ref="H29" r:id="rId33" xr:uid="{39CDCC20-482D-4272-8BD5-5083CCA74B95}"/>
    <hyperlink ref="H30" r:id="rId34" xr:uid="{871D2800-8FE5-403A-819D-F97D51126D79}"/>
    <hyperlink ref="H31" r:id="rId35" xr:uid="{7EDC7208-560D-4996-A3AF-16D8B78BA308}"/>
    <hyperlink ref="H32" r:id="rId36" xr:uid="{2A712F29-EFF1-4975-A6FF-9EB456F575F9}"/>
    <hyperlink ref="H33" r:id="rId37" xr:uid="{6767B70A-D2AA-4C3C-9551-EBBC40443CBE}"/>
    <hyperlink ref="H34" r:id="rId38" xr:uid="{F595560F-B52B-4914-8A6F-4D24495A2FBA}"/>
    <hyperlink ref="H35" r:id="rId39" xr:uid="{4682AB50-1595-46B9-89AA-052781CDA8B6}"/>
    <hyperlink ref="H36" r:id="rId40" xr:uid="{726EFB27-8851-4A87-A4F4-CC6229BC1F41}"/>
    <hyperlink ref="H37" r:id="rId41" xr:uid="{3367763D-17AA-4535-A142-B9A228D2C9CA}"/>
    <hyperlink ref="H38" r:id="rId42" xr:uid="{114084CB-554B-4A02-8B21-1297F1753C4A}"/>
    <hyperlink ref="H45" r:id="rId43" xr:uid="{1393EA52-8395-405B-B41F-A27AC80B6B90}"/>
    <hyperlink ref="H43" r:id="rId44" xr:uid="{44539664-1328-484F-A27E-A0DF5553CB0C}"/>
    <hyperlink ref="H4" r:id="rId45" display="https://drive.google.com/drive/folders/1Pz2W_6onwjiOjY7zhpH6CcspqWxiwdOF" xr:uid="{0AEBE31C-14D5-45BC-8415-4B644B845457}"/>
    <hyperlink ref="H41" r:id="rId46" xr:uid="{80A215DE-0382-4811-B2BD-4BC1B18BBD83}"/>
    <hyperlink ref="H42" r:id="rId47" xr:uid="{97D38A42-4964-422E-8426-72EDA5EF1690}"/>
    <hyperlink ref="H49" r:id="rId48" xr:uid="{B301FEE6-06E9-404E-869F-EF1A4B6167B5}"/>
    <hyperlink ref="H50" r:id="rId49" xr:uid="{3AE1D8D8-457A-4629-A136-8DEDA2F0139E}"/>
    <hyperlink ref="H56" r:id="rId50" xr:uid="{230435AE-4970-4C56-B2FB-E1812750626F}"/>
    <hyperlink ref="H40" r:id="rId51" xr:uid="{C3B37B6F-464F-4155-BCC5-031DFF756763}"/>
    <hyperlink ref="H39" r:id="rId52" xr:uid="{7D1132F1-4FB1-4E53-8EDF-74096E0E934B}"/>
    <hyperlink ref="H44" r:id="rId53" xr:uid="{9649CB71-2278-4014-8163-99B14CC3184C}"/>
    <hyperlink ref="H84" r:id="rId54" tooltip="https://www.minambiente.gov.co/normativa/resoluciones/" xr:uid="{AA0586CF-534B-48D9-B55C-E74EC5F0FC08}"/>
  </hyperlinks>
  <printOptions horizontalCentered="1" verticalCentered="1"/>
  <pageMargins left="0" right="0" top="0" bottom="0" header="0.39370078740157483" footer="0"/>
  <pageSetup paperSize="5" scale="36" fitToWidth="0" fitToHeight="0" orientation="landscape" r:id="rId55"/>
  <headerFooter alignWithMargins="0">
    <oddHeader>&amp;C&amp;"Arial,Negrita"ANEXO No 1
ESTADO DE LAS AREAS PROTEGIDAS DECLARADAS DENTRO DE LA JURISDICCIÓN CAR</oddHeader>
    <oddFooter>&amp;R&amp;P de &amp;N</oddFooter>
  </headerFooter>
  <tableParts count="1">
    <tablePart r:id="rId56"/>
  </tableParts>
  <extLst>
    <ext xmlns:x14="http://schemas.microsoft.com/office/spreadsheetml/2009/9/main" uri="{CCE6A557-97BC-4b89-ADB6-D9C93CAAB3DF}">
      <x14:dataValidations xmlns:xm="http://schemas.microsoft.com/office/excel/2006/main" count="3">
        <x14:dataValidation type="list" allowBlank="1" showInputMessage="1" showErrorMessage="1" xr:uid="{62F8E7AE-3B5A-4AA7-BB02-7F8221DFB901}">
          <x14:formula1>
            <xm:f>Directorio!$A$6:$A$15</xm:f>
          </x14:formula1>
          <xm:sqref>B2:B6 B8:B84</xm:sqref>
        </x14:dataValidation>
        <x14:dataValidation type="list" allowBlank="1" showInputMessage="1" showErrorMessage="1" xr:uid="{CB7E67B4-4E99-403B-846C-24540B733C3A}">
          <x14:formula1>
            <xm:f>Directorio!$A$18:$A$49</xm:f>
          </x14:formula1>
          <xm:sqref>C2:C65 C67:C84</xm:sqref>
        </x14:dataValidation>
        <x14:dataValidation type="list" allowBlank="1" showInputMessage="1" showErrorMessage="1" xr:uid="{D34F8AA6-D7BB-445A-8644-1228DC00A2B0}">
          <x14:formula1>
            <xm:f>Directorio!$A$18:$A$50</xm:f>
          </x14:formula1>
          <xm:sqref>C66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86FD1-4819-4B25-BD53-8761AAE4AA86}">
  <sheetPr>
    <tabColor theme="9"/>
  </sheetPr>
  <dimension ref="B1:S16"/>
  <sheetViews>
    <sheetView showGridLines="0" zoomScale="60" zoomScaleNormal="60" workbookViewId="0">
      <selection activeCell="R14" sqref="R14"/>
    </sheetView>
  </sheetViews>
  <sheetFormatPr defaultColWidth="11.42578125" defaultRowHeight="14.25"/>
  <cols>
    <col min="1" max="1" width="5.28515625" style="45" customWidth="1"/>
    <col min="2" max="2" width="90.85546875" style="45" customWidth="1"/>
    <col min="3" max="3" width="18" style="45" customWidth="1"/>
    <col min="4" max="4" width="25.7109375" style="45" customWidth="1"/>
    <col min="5" max="5" width="11.85546875" style="45" customWidth="1"/>
    <col min="6" max="6" width="13.42578125" style="45" customWidth="1"/>
    <col min="7" max="7" width="11.28515625" style="45" customWidth="1"/>
    <col min="8" max="8" width="13.42578125" style="45" customWidth="1"/>
    <col min="9" max="9" width="11.5703125" style="45" customWidth="1"/>
    <col min="10" max="10" width="13.42578125" style="45" customWidth="1"/>
    <col min="11" max="11" width="45" style="45" customWidth="1"/>
    <col min="12" max="12" width="16.7109375" style="45" customWidth="1"/>
    <col min="13" max="13" width="15.140625" style="45" customWidth="1"/>
    <col min="14" max="14" width="6.42578125" style="45" customWidth="1"/>
    <col min="15" max="15" width="7.85546875" style="45" bestFit="1" customWidth="1"/>
    <col min="16" max="16" width="21.42578125" style="45" customWidth="1"/>
    <col min="17" max="17" width="6.7109375" style="45" customWidth="1"/>
    <col min="18" max="18" width="8.7109375" style="45" customWidth="1"/>
    <col min="19" max="19" width="22.85546875" style="45" customWidth="1"/>
    <col min="20" max="16384" width="11.42578125" style="45"/>
  </cols>
  <sheetData>
    <row r="1" spans="2:19">
      <c r="B1" s="74"/>
    </row>
    <row r="2" spans="2:19" ht="15" customHeight="1">
      <c r="B2" s="748" t="s">
        <v>393</v>
      </c>
      <c r="C2" s="749"/>
      <c r="D2" s="749"/>
      <c r="E2" s="749"/>
      <c r="F2" s="749"/>
      <c r="G2" s="749"/>
      <c r="H2" s="749"/>
      <c r="I2" s="749"/>
      <c r="J2" s="749"/>
      <c r="K2" s="749"/>
      <c r="L2" s="749"/>
      <c r="M2" s="749"/>
    </row>
    <row r="3" spans="2:19" ht="15" customHeight="1">
      <c r="B3" s="750"/>
      <c r="C3" s="751"/>
      <c r="D3" s="751"/>
      <c r="E3" s="751"/>
      <c r="F3" s="751"/>
      <c r="G3" s="751"/>
      <c r="H3" s="751"/>
      <c r="I3" s="751"/>
      <c r="J3" s="751"/>
      <c r="K3" s="751"/>
      <c r="L3" s="751"/>
      <c r="M3" s="751"/>
    </row>
    <row r="4" spans="2:19" ht="21" customHeight="1">
      <c r="B4" s="79" t="s">
        <v>394</v>
      </c>
      <c r="C4" s="765" t="s">
        <v>395</v>
      </c>
      <c r="D4" s="766"/>
      <c r="E4" s="766"/>
      <c r="F4" s="766"/>
      <c r="G4" s="766"/>
      <c r="H4" s="766"/>
      <c r="I4" s="766"/>
      <c r="J4" s="766"/>
      <c r="K4" s="766" t="s">
        <v>396</v>
      </c>
      <c r="L4" s="766"/>
      <c r="M4" s="769"/>
    </row>
    <row r="5" spans="2:19" ht="21" customHeight="1">
      <c r="B5" s="79" t="s">
        <v>397</v>
      </c>
      <c r="C5" s="765" t="s">
        <v>398</v>
      </c>
      <c r="D5" s="766"/>
      <c r="E5" s="766"/>
      <c r="F5" s="766"/>
      <c r="G5" s="766"/>
      <c r="H5" s="766"/>
      <c r="I5" s="766"/>
      <c r="J5" s="766"/>
      <c r="K5" s="766" t="s">
        <v>399</v>
      </c>
      <c r="L5" s="766"/>
      <c r="M5" s="769"/>
    </row>
    <row r="6" spans="2:19" ht="21" customHeight="1">
      <c r="B6" s="79" t="s">
        <v>400</v>
      </c>
      <c r="C6" s="765" t="s">
        <v>401</v>
      </c>
      <c r="D6" s="766"/>
      <c r="E6" s="766"/>
      <c r="F6" s="766"/>
      <c r="G6" s="766"/>
      <c r="H6" s="766"/>
      <c r="I6" s="766"/>
      <c r="J6" s="766"/>
      <c r="K6" s="731"/>
      <c r="L6" s="732"/>
      <c r="M6" s="80">
        <v>892.4593030000002</v>
      </c>
    </row>
    <row r="7" spans="2:19" ht="21" customHeight="1" thickBot="1">
      <c r="B7" s="79" t="s">
        <v>402</v>
      </c>
      <c r="C7" s="767" t="s">
        <v>403</v>
      </c>
      <c r="D7" s="768"/>
      <c r="E7" s="768"/>
      <c r="F7" s="768"/>
      <c r="G7" s="768"/>
      <c r="H7" s="768"/>
      <c r="I7" s="768"/>
      <c r="J7" s="768"/>
      <c r="K7" s="733"/>
      <c r="L7" s="733"/>
      <c r="M7" s="93"/>
    </row>
    <row r="8" spans="2:19" ht="21" customHeight="1" thickBot="1">
      <c r="B8" s="50"/>
      <c r="C8" s="760" t="s">
        <v>404</v>
      </c>
      <c r="D8" s="761"/>
      <c r="E8" s="756" t="s">
        <v>405</v>
      </c>
      <c r="F8" s="757"/>
      <c r="G8" s="754" t="s">
        <v>406</v>
      </c>
      <c r="H8" s="755"/>
      <c r="I8" s="756" t="s">
        <v>407</v>
      </c>
      <c r="J8" s="757"/>
      <c r="K8" s="758" t="s">
        <v>408</v>
      </c>
      <c r="L8" s="759"/>
      <c r="M8" s="759"/>
      <c r="N8" s="752" t="s">
        <v>409</v>
      </c>
      <c r="O8" s="752"/>
      <c r="P8" s="753"/>
      <c r="Q8" s="770" t="s">
        <v>410</v>
      </c>
      <c r="R8" s="771"/>
      <c r="S8" s="772"/>
    </row>
    <row r="9" spans="2:19" ht="53.65" customHeight="1">
      <c r="B9" s="86"/>
      <c r="C9" s="73" t="s">
        <v>411</v>
      </c>
      <c r="D9" s="70" t="s">
        <v>412</v>
      </c>
      <c r="E9" s="71" t="s">
        <v>413</v>
      </c>
      <c r="F9" s="67" t="s">
        <v>414</v>
      </c>
      <c r="G9" s="69" t="s">
        <v>413</v>
      </c>
      <c r="H9" s="67" t="s">
        <v>414</v>
      </c>
      <c r="I9" s="68" t="s">
        <v>413</v>
      </c>
      <c r="J9" s="70" t="s">
        <v>414</v>
      </c>
      <c r="K9" s="66" t="s">
        <v>415</v>
      </c>
      <c r="L9" s="410" t="s">
        <v>416</v>
      </c>
      <c r="M9" s="410" t="s">
        <v>417</v>
      </c>
      <c r="N9" s="65" t="s">
        <v>418</v>
      </c>
      <c r="O9" s="64" t="s">
        <v>419</v>
      </c>
      <c r="P9" s="63" t="s">
        <v>68</v>
      </c>
      <c r="Q9" s="65" t="s">
        <v>418</v>
      </c>
      <c r="R9" s="62" t="s">
        <v>419</v>
      </c>
      <c r="S9" s="63" t="s">
        <v>68</v>
      </c>
    </row>
    <row r="10" spans="2:19" ht="146.25" customHeight="1">
      <c r="B10" s="86"/>
      <c r="C10" s="56" t="s">
        <v>420</v>
      </c>
      <c r="D10" s="133" t="s">
        <v>421</v>
      </c>
      <c r="E10" s="195">
        <v>336.01307700000001</v>
      </c>
      <c r="F10" s="196">
        <f>E10/M$6</f>
        <v>0.37650240842410709</v>
      </c>
      <c r="G10" s="197">
        <v>213.27327099999999</v>
      </c>
      <c r="H10" s="224">
        <f>G10/M$6</f>
        <v>0.23897254505957002</v>
      </c>
      <c r="I10" s="199">
        <v>122.73980599999999</v>
      </c>
      <c r="J10" s="200">
        <f>I10/M$6</f>
        <v>0.13752986336453704</v>
      </c>
      <c r="K10" s="57" t="s">
        <v>422</v>
      </c>
      <c r="L10" s="57"/>
      <c r="M10" s="57"/>
      <c r="N10" s="61" t="s">
        <v>423</v>
      </c>
      <c r="O10" s="60" t="s">
        <v>423</v>
      </c>
      <c r="P10" s="180" t="s">
        <v>424</v>
      </c>
      <c r="Q10" s="183" t="s">
        <v>423</v>
      </c>
      <c r="R10" s="52" t="s">
        <v>423</v>
      </c>
      <c r="S10" s="1183" t="s">
        <v>425</v>
      </c>
    </row>
    <row r="11" spans="2:19" ht="151.15" customHeight="1">
      <c r="B11" s="86"/>
      <c r="C11" s="56" t="s">
        <v>426</v>
      </c>
      <c r="D11" s="133" t="s">
        <v>427</v>
      </c>
      <c r="E11" s="195">
        <v>84.678697</v>
      </c>
      <c r="F11" s="196">
        <f t="shared" ref="F11:F12" si="0">E11/M$6</f>
        <v>9.4882418408719277E-2</v>
      </c>
      <c r="G11" s="197">
        <v>36.602851000000001</v>
      </c>
      <c r="H11" s="224">
        <f t="shared" ref="H11:H12" si="1">G11/M$6</f>
        <v>4.1013467927287654E-2</v>
      </c>
      <c r="I11" s="199">
        <v>48.075845999999999</v>
      </c>
      <c r="J11" s="200">
        <f t="shared" ref="J11:J12" si="2">I11/M$6</f>
        <v>5.3868950481431629E-2</v>
      </c>
      <c r="K11" s="58" t="s">
        <v>428</v>
      </c>
      <c r="L11" s="58"/>
      <c r="M11" s="58"/>
      <c r="N11" s="54" t="s">
        <v>423</v>
      </c>
      <c r="O11" s="52" t="s">
        <v>423</v>
      </c>
      <c r="P11" s="180" t="s">
        <v>424</v>
      </c>
      <c r="Q11" s="183" t="s">
        <v>423</v>
      </c>
      <c r="R11" s="52" t="s">
        <v>423</v>
      </c>
      <c r="S11" s="1183"/>
    </row>
    <row r="12" spans="2:19" ht="321.75" customHeight="1">
      <c r="B12" s="86"/>
      <c r="C12" s="56" t="s">
        <v>429</v>
      </c>
      <c r="D12" s="133" t="s">
        <v>430</v>
      </c>
      <c r="E12" s="195">
        <v>471.76752900000002</v>
      </c>
      <c r="F12" s="196">
        <f t="shared" si="0"/>
        <v>0.52861517316717344</v>
      </c>
      <c r="G12" s="197">
        <v>255.27610600000003</v>
      </c>
      <c r="H12" s="224">
        <f t="shared" si="1"/>
        <v>0.286036691131898</v>
      </c>
      <c r="I12" s="199">
        <v>216.491423</v>
      </c>
      <c r="J12" s="200">
        <f t="shared" si="2"/>
        <v>0.24257848203527546</v>
      </c>
      <c r="K12" s="58" t="s">
        <v>431</v>
      </c>
      <c r="L12" s="58"/>
      <c r="M12" s="58"/>
      <c r="N12" s="54" t="s">
        <v>423</v>
      </c>
      <c r="O12" s="52" t="s">
        <v>423</v>
      </c>
      <c r="P12" s="53" t="s">
        <v>432</v>
      </c>
      <c r="Q12" s="183" t="s">
        <v>423</v>
      </c>
      <c r="R12" s="52" t="s">
        <v>423</v>
      </c>
      <c r="S12" s="1183"/>
    </row>
    <row r="13" spans="2:19" ht="18" customHeight="1" thickBot="1">
      <c r="B13" s="50"/>
      <c r="C13" s="51" t="s">
        <v>405</v>
      </c>
      <c r="D13" s="50"/>
      <c r="E13" s="190">
        <f t="shared" ref="E13:J13" si="3">SUM(E10:E12)</f>
        <v>892.45930300000009</v>
      </c>
      <c r="F13" s="221">
        <f t="shared" si="3"/>
        <v>0.99999999999999978</v>
      </c>
      <c r="G13" s="190">
        <f t="shared" si="3"/>
        <v>505.15222800000004</v>
      </c>
      <c r="H13" s="221">
        <f t="shared" si="3"/>
        <v>0.56602270411875566</v>
      </c>
      <c r="I13" s="191">
        <f t="shared" si="3"/>
        <v>387.307075</v>
      </c>
      <c r="J13" s="223">
        <f t="shared" si="3"/>
        <v>0.43397729588124412</v>
      </c>
      <c r="K13" s="762"/>
      <c r="L13" s="763"/>
      <c r="M13" s="763"/>
      <c r="N13" s="763"/>
      <c r="O13" s="763"/>
      <c r="P13" s="763"/>
      <c r="Q13" s="763"/>
      <c r="R13" s="763"/>
      <c r="S13" s="764"/>
    </row>
    <row r="14" spans="2:19">
      <c r="B14" s="48"/>
      <c r="E14" s="78"/>
      <c r="G14" s="78"/>
      <c r="I14" s="78"/>
    </row>
    <row r="15" spans="2:19">
      <c r="B15" s="48"/>
      <c r="E15" s="78"/>
      <c r="G15" s="78"/>
      <c r="I15" s="78"/>
    </row>
    <row r="16" spans="2:19" ht="18">
      <c r="F16" s="47"/>
      <c r="G16" s="46"/>
    </row>
  </sheetData>
  <mergeCells count="16">
    <mergeCell ref="K13:S13"/>
    <mergeCell ref="C4:J4"/>
    <mergeCell ref="C5:J5"/>
    <mergeCell ref="C6:J6"/>
    <mergeCell ref="C7:J7"/>
    <mergeCell ref="K4:M4"/>
    <mergeCell ref="K5:M5"/>
    <mergeCell ref="Q8:S8"/>
    <mergeCell ref="S10:S12"/>
    <mergeCell ref="B2:M3"/>
    <mergeCell ref="N8:P8"/>
    <mergeCell ref="G8:H8"/>
    <mergeCell ref="I8:J8"/>
    <mergeCell ref="K8:M8"/>
    <mergeCell ref="C8:D8"/>
    <mergeCell ref="E8:F8"/>
  </mergeCells>
  <pageMargins left="0.7" right="0.7" top="0.75" bottom="0.75" header="0.3" footer="0.3"/>
  <pageSetup paperSize="9" orientation="portrait" horizontalDpi="200" verticalDpi="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CC283-1D05-4D71-99F7-F5CDF78222C8}">
  <sheetPr>
    <tabColor theme="9"/>
  </sheetPr>
  <dimension ref="B1:Y29"/>
  <sheetViews>
    <sheetView zoomScale="50" zoomScaleNormal="50" workbookViewId="0">
      <selection activeCell="E5" sqref="E5:N5"/>
    </sheetView>
  </sheetViews>
  <sheetFormatPr defaultColWidth="11.42578125" defaultRowHeight="14.25"/>
  <cols>
    <col min="1" max="1" width="5.28515625" style="45" customWidth="1"/>
    <col min="2" max="2" width="97.42578125" style="45" customWidth="1"/>
    <col min="3" max="3" width="18.42578125" style="45" customWidth="1"/>
    <col min="4" max="4" width="16.28515625" style="45" customWidth="1"/>
    <col min="5" max="5" width="13.42578125" style="45" customWidth="1"/>
    <col min="6" max="6" width="12.42578125" style="45" customWidth="1"/>
    <col min="7" max="7" width="13.42578125" style="45" customWidth="1"/>
    <col min="8" max="8" width="13.28515625" style="45" customWidth="1"/>
    <col min="9" max="9" width="11.5703125" style="45" customWidth="1"/>
    <col min="10" max="10" width="13.28515625" style="45" customWidth="1"/>
    <col min="11" max="11" width="11.5703125" style="45" customWidth="1"/>
    <col min="12" max="14" width="13.28515625" style="45" customWidth="1"/>
    <col min="15" max="15" width="44.28515625" style="45" customWidth="1"/>
    <col min="16" max="16" width="53" style="45" customWidth="1"/>
    <col min="17" max="17" width="29" style="45" customWidth="1"/>
    <col min="18" max="18" width="4.42578125" style="45" bestFit="1" customWidth="1"/>
    <col min="19" max="19" width="7.7109375" style="45" bestFit="1" customWidth="1"/>
    <col min="20" max="20" width="27" style="45" customWidth="1"/>
    <col min="21" max="21" width="4.42578125" style="45" bestFit="1" customWidth="1"/>
    <col min="22" max="22" width="8.85546875" style="45" customWidth="1"/>
    <col min="23" max="23" width="45.7109375" style="45" customWidth="1"/>
    <col min="24" max="16384" width="11.42578125" style="45"/>
  </cols>
  <sheetData>
    <row r="1" spans="2:25">
      <c r="B1" s="74"/>
    </row>
    <row r="2" spans="2:25" ht="15" customHeight="1">
      <c r="B2" s="748" t="s">
        <v>433</v>
      </c>
      <c r="C2" s="749"/>
      <c r="D2" s="749"/>
      <c r="E2" s="749"/>
      <c r="F2" s="749"/>
      <c r="G2" s="749"/>
      <c r="H2" s="749"/>
      <c r="I2" s="749"/>
      <c r="J2" s="749"/>
      <c r="K2" s="749"/>
      <c r="L2" s="749"/>
      <c r="M2" s="749"/>
      <c r="N2" s="749"/>
      <c r="O2" s="749"/>
      <c r="P2" s="749"/>
      <c r="Q2" s="749"/>
    </row>
    <row r="3" spans="2:25" ht="15" customHeight="1">
      <c r="B3" s="750"/>
      <c r="C3" s="751"/>
      <c r="D3" s="751"/>
      <c r="E3" s="751"/>
      <c r="F3" s="751"/>
      <c r="G3" s="751"/>
      <c r="H3" s="751"/>
      <c r="I3" s="751"/>
      <c r="J3" s="751"/>
      <c r="K3" s="751"/>
      <c r="L3" s="751"/>
      <c r="M3" s="751"/>
      <c r="N3" s="751"/>
      <c r="O3" s="751"/>
      <c r="P3" s="751"/>
      <c r="Q3" s="751"/>
    </row>
    <row r="4" spans="2:25" ht="21" customHeight="1">
      <c r="B4" s="780" t="s">
        <v>394</v>
      </c>
      <c r="C4" s="780"/>
      <c r="D4" s="780"/>
      <c r="E4" s="765" t="s">
        <v>395</v>
      </c>
      <c r="F4" s="766"/>
      <c r="G4" s="766"/>
      <c r="H4" s="766"/>
      <c r="I4" s="766"/>
      <c r="J4" s="766"/>
      <c r="K4" s="766"/>
      <c r="L4" s="766"/>
      <c r="M4" s="766"/>
      <c r="N4" s="769"/>
      <c r="O4" s="780" t="s">
        <v>396</v>
      </c>
      <c r="P4" s="780"/>
      <c r="Q4" s="780"/>
    </row>
    <row r="5" spans="2:25" ht="21" customHeight="1">
      <c r="B5" s="780" t="s">
        <v>397</v>
      </c>
      <c r="C5" s="780"/>
      <c r="D5" s="780"/>
      <c r="E5" s="765" t="s">
        <v>434</v>
      </c>
      <c r="F5" s="766"/>
      <c r="G5" s="766"/>
      <c r="H5" s="766"/>
      <c r="I5" s="766"/>
      <c r="J5" s="766"/>
      <c r="K5" s="766"/>
      <c r="L5" s="766"/>
      <c r="M5" s="766"/>
      <c r="N5" s="769"/>
      <c r="O5" s="780" t="s">
        <v>399</v>
      </c>
      <c r="P5" s="780"/>
      <c r="Q5" s="780"/>
    </row>
    <row r="6" spans="2:25" ht="21" customHeight="1">
      <c r="B6" s="780" t="s">
        <v>400</v>
      </c>
      <c r="C6" s="780"/>
      <c r="D6" s="780"/>
      <c r="E6" s="765" t="s">
        <v>435</v>
      </c>
      <c r="F6" s="766"/>
      <c r="G6" s="766"/>
      <c r="H6" s="766"/>
      <c r="I6" s="766"/>
      <c r="J6" s="766"/>
      <c r="K6" s="766"/>
      <c r="L6" s="766"/>
      <c r="M6" s="766"/>
      <c r="N6" s="769"/>
      <c r="O6" s="375">
        <v>29280.146664</v>
      </c>
      <c r="P6" s="782"/>
      <c r="Q6" s="783"/>
    </row>
    <row r="7" spans="2:25" ht="21" customHeight="1" thickBot="1">
      <c r="B7" s="780" t="s">
        <v>402</v>
      </c>
      <c r="C7" s="780"/>
      <c r="D7" s="780"/>
      <c r="E7" s="767" t="s">
        <v>436</v>
      </c>
      <c r="F7" s="768"/>
      <c r="G7" s="768"/>
      <c r="H7" s="768"/>
      <c r="I7" s="768"/>
      <c r="J7" s="768"/>
      <c r="K7" s="768"/>
      <c r="L7" s="768"/>
      <c r="M7" s="768"/>
      <c r="N7" s="781"/>
      <c r="O7" s="784"/>
      <c r="P7" s="784"/>
      <c r="Q7" s="784"/>
    </row>
    <row r="8" spans="2:25" ht="21" customHeight="1" thickBot="1">
      <c r="B8" s="50"/>
      <c r="C8" s="773" t="s">
        <v>404</v>
      </c>
      <c r="D8" s="761"/>
      <c r="E8" s="774" t="s">
        <v>405</v>
      </c>
      <c r="F8" s="761"/>
      <c r="G8" s="754" t="s">
        <v>134</v>
      </c>
      <c r="H8" s="777"/>
      <c r="I8" s="775" t="s">
        <v>437</v>
      </c>
      <c r="J8" s="776"/>
      <c r="K8" s="779" t="s">
        <v>340</v>
      </c>
      <c r="L8" s="773"/>
      <c r="M8" s="773" t="s">
        <v>155</v>
      </c>
      <c r="N8" s="761"/>
      <c r="O8" s="758" t="s">
        <v>408</v>
      </c>
      <c r="P8" s="759"/>
      <c r="Q8" s="759"/>
      <c r="R8" s="753" t="s">
        <v>409</v>
      </c>
      <c r="S8" s="778"/>
      <c r="T8" s="778"/>
      <c r="U8" s="770" t="s">
        <v>410</v>
      </c>
      <c r="V8" s="771"/>
      <c r="W8" s="772"/>
    </row>
    <row r="9" spans="2:25" ht="36" customHeight="1">
      <c r="B9" s="86"/>
      <c r="C9" s="73" t="s">
        <v>411</v>
      </c>
      <c r="D9" s="70" t="s">
        <v>438</v>
      </c>
      <c r="E9" s="71" t="s">
        <v>413</v>
      </c>
      <c r="F9" s="67" t="s">
        <v>414</v>
      </c>
      <c r="G9" s="69" t="s">
        <v>413</v>
      </c>
      <c r="H9" s="67" t="s">
        <v>414</v>
      </c>
      <c r="I9" s="81" t="s">
        <v>413</v>
      </c>
      <c r="J9" s="83" t="s">
        <v>414</v>
      </c>
      <c r="K9" s="83" t="s">
        <v>413</v>
      </c>
      <c r="L9" s="82" t="s">
        <v>414</v>
      </c>
      <c r="M9" s="83" t="s">
        <v>413</v>
      </c>
      <c r="N9" s="82" t="s">
        <v>414</v>
      </c>
      <c r="O9" s="66" t="s">
        <v>415</v>
      </c>
      <c r="P9" s="66" t="s">
        <v>416</v>
      </c>
      <c r="Q9" s="66" t="s">
        <v>417</v>
      </c>
      <c r="R9" s="65" t="s">
        <v>418</v>
      </c>
      <c r="S9" s="64" t="s">
        <v>419</v>
      </c>
      <c r="T9" s="63" t="s">
        <v>68</v>
      </c>
      <c r="U9" s="65" t="s">
        <v>418</v>
      </c>
      <c r="V9" s="62" t="s">
        <v>419</v>
      </c>
      <c r="W9" s="128" t="s">
        <v>68</v>
      </c>
      <c r="X9" s="129"/>
      <c r="Y9" s="129"/>
    </row>
    <row r="10" spans="2:25" ht="379.15" customHeight="1">
      <c r="B10" s="86"/>
      <c r="C10" s="56" t="s">
        <v>420</v>
      </c>
      <c r="D10" s="55" t="s">
        <v>439</v>
      </c>
      <c r="E10" s="195">
        <v>18128.007725999993</v>
      </c>
      <c r="F10" s="196">
        <f>E10/O$6</f>
        <v>0.61912284572974541</v>
      </c>
      <c r="G10" s="197">
        <v>10771.234394000001</v>
      </c>
      <c r="H10" s="198">
        <f>G10/O$6</f>
        <v>0.3678681844597198</v>
      </c>
      <c r="I10" s="202">
        <v>5205.9617319999998</v>
      </c>
      <c r="J10" s="203">
        <f>I10/O$6</f>
        <v>0.17779834888603002</v>
      </c>
      <c r="K10" s="204">
        <v>2150.8116</v>
      </c>
      <c r="L10" s="205">
        <f>K10/O$6</f>
        <v>7.3456312383995914E-2</v>
      </c>
      <c r="M10" s="419">
        <v>0</v>
      </c>
      <c r="N10" s="203">
        <v>0</v>
      </c>
      <c r="O10" s="57" t="s">
        <v>440</v>
      </c>
      <c r="P10" s="57" t="s">
        <v>441</v>
      </c>
      <c r="Q10" s="57" t="s">
        <v>442</v>
      </c>
      <c r="R10" s="61" t="s">
        <v>423</v>
      </c>
      <c r="S10" s="60" t="s">
        <v>423</v>
      </c>
      <c r="T10" s="180" t="s">
        <v>424</v>
      </c>
      <c r="U10" s="61" t="s">
        <v>423</v>
      </c>
      <c r="V10" s="52" t="s">
        <v>423</v>
      </c>
      <c r="W10" s="177" t="s">
        <v>425</v>
      </c>
      <c r="X10" s="129"/>
      <c r="Y10" s="129"/>
    </row>
    <row r="11" spans="2:25" ht="409.5" customHeight="1">
      <c r="B11" s="86"/>
      <c r="C11" s="56" t="s">
        <v>429</v>
      </c>
      <c r="D11" s="55" t="s">
        <v>443</v>
      </c>
      <c r="E11" s="195">
        <v>11152.138937999998</v>
      </c>
      <c r="F11" s="196">
        <f>E11/O$6</f>
        <v>0.38087715427025426</v>
      </c>
      <c r="G11" s="197">
        <v>3537.1166750000002</v>
      </c>
      <c r="H11" s="198">
        <f>G11/O$6</f>
        <v>0.12080256002777788</v>
      </c>
      <c r="I11" s="202">
        <v>2725.3887459999996</v>
      </c>
      <c r="J11" s="203">
        <f>I11/O$6</f>
        <v>9.3079750496976532E-2</v>
      </c>
      <c r="K11" s="204">
        <v>4882.0564699999995</v>
      </c>
      <c r="L11" s="205">
        <f>K11/O$6</f>
        <v>0.16673606611412564</v>
      </c>
      <c r="M11" s="419">
        <v>7.5770470000000003</v>
      </c>
      <c r="N11" s="203">
        <f>M11/O6</f>
        <v>2.5877763137423064E-4</v>
      </c>
      <c r="O11" s="58" t="s">
        <v>444</v>
      </c>
      <c r="P11" s="58" t="s">
        <v>445</v>
      </c>
      <c r="Q11" s="58" t="s">
        <v>446</v>
      </c>
      <c r="R11" s="54" t="s">
        <v>423</v>
      </c>
      <c r="S11" s="52" t="s">
        <v>423</v>
      </c>
      <c r="T11" s="176" t="s">
        <v>447</v>
      </c>
      <c r="U11" s="54" t="s">
        <v>423</v>
      </c>
      <c r="V11" s="52" t="s">
        <v>423</v>
      </c>
      <c r="W11" s="177" t="s">
        <v>448</v>
      </c>
      <c r="X11" s="129"/>
      <c r="Y11" s="129"/>
    </row>
    <row r="12" spans="2:25" ht="18" customHeight="1" thickBot="1">
      <c r="B12" s="50"/>
      <c r="C12" s="51" t="s">
        <v>405</v>
      </c>
      <c r="D12" s="50"/>
      <c r="E12" s="190">
        <f t="shared" ref="E12:L12" si="0">SUM(E10:E11)</f>
        <v>29280.146663999993</v>
      </c>
      <c r="F12" s="221">
        <f t="shared" si="0"/>
        <v>0.99999999999999967</v>
      </c>
      <c r="G12" s="190">
        <f t="shared" si="0"/>
        <v>14308.351069</v>
      </c>
      <c r="H12" s="221">
        <f t="shared" si="0"/>
        <v>0.4886707444874977</v>
      </c>
      <c r="I12" s="191">
        <f t="shared" si="0"/>
        <v>7931.3504779999994</v>
      </c>
      <c r="J12" s="222">
        <f t="shared" si="0"/>
        <v>0.27087809938300655</v>
      </c>
      <c r="K12" s="201">
        <f t="shared" si="0"/>
        <v>7032.8680699999995</v>
      </c>
      <c r="L12" s="222">
        <f t="shared" si="0"/>
        <v>0.24019237849812156</v>
      </c>
      <c r="M12" s="420">
        <f>SUM(M10:M11)</f>
        <v>7.5770470000000003</v>
      </c>
      <c r="N12" s="418">
        <f>SUM(N10:N11)</f>
        <v>2.5877763137423064E-4</v>
      </c>
      <c r="O12" s="49"/>
      <c r="P12" s="49"/>
      <c r="Q12" s="49"/>
      <c r="R12" s="50"/>
      <c r="S12" s="50"/>
      <c r="T12" s="50"/>
      <c r="U12" s="50"/>
      <c r="V12" s="50"/>
      <c r="W12" s="50"/>
    </row>
    <row r="13" spans="2:25" ht="14.25" customHeight="1">
      <c r="B13" s="48"/>
      <c r="E13" s="78"/>
      <c r="G13" s="78"/>
      <c r="I13" s="78"/>
      <c r="K13" s="78"/>
    </row>
    <row r="14" spans="2:25" ht="18" customHeight="1">
      <c r="F14" s="47"/>
      <c r="G14" s="46"/>
    </row>
    <row r="15" spans="2:25" ht="30.75">
      <c r="F15" s="47"/>
      <c r="G15" s="46"/>
      <c r="O15" s="90"/>
    </row>
    <row r="16" spans="2:25" ht="30.75">
      <c r="O16" s="90"/>
    </row>
    <row r="17" spans="4:15" ht="30.75">
      <c r="E17" s="89"/>
      <c r="F17" s="89"/>
      <c r="O17" s="90"/>
    </row>
    <row r="18" spans="4:15" ht="30.75">
      <c r="E18" s="89"/>
      <c r="F18" s="89"/>
      <c r="O18" s="90"/>
    </row>
    <row r="19" spans="4:15" ht="30.75">
      <c r="D19" s="84"/>
      <c r="E19" s="84"/>
      <c r="O19" s="90"/>
    </row>
    <row r="20" spans="4:15" ht="14.25" customHeight="1"/>
    <row r="21" spans="4:15" ht="14.25" customHeight="1"/>
    <row r="22" spans="4:15" ht="14.25" customHeight="1"/>
    <row r="23" spans="4:15" ht="14.25" customHeight="1"/>
    <row r="24" spans="4:15" ht="14.25" customHeight="1"/>
    <row r="25" spans="4:15" ht="14.25" customHeight="1"/>
    <row r="26" spans="4:15" ht="14.25" customHeight="1"/>
    <row r="27" spans="4:15" ht="14.25" customHeight="1"/>
    <row r="28" spans="4:15" ht="14.25" customHeight="1"/>
    <row r="29" spans="4:15" ht="14.25" customHeight="1"/>
  </sheetData>
  <mergeCells count="22">
    <mergeCell ref="U8:W8"/>
    <mergeCell ref="R8:T8"/>
    <mergeCell ref="K8:L8"/>
    <mergeCell ref="B2:Q3"/>
    <mergeCell ref="B4:D4"/>
    <mergeCell ref="B5:D5"/>
    <mergeCell ref="B6:D6"/>
    <mergeCell ref="B7:D7"/>
    <mergeCell ref="E4:N4"/>
    <mergeCell ref="E5:N5"/>
    <mergeCell ref="E6:N6"/>
    <mergeCell ref="E7:N7"/>
    <mergeCell ref="P6:Q6"/>
    <mergeCell ref="O4:Q4"/>
    <mergeCell ref="O5:Q5"/>
    <mergeCell ref="O7:Q7"/>
    <mergeCell ref="C8:D8"/>
    <mergeCell ref="E8:F8"/>
    <mergeCell ref="I8:J8"/>
    <mergeCell ref="O8:Q8"/>
    <mergeCell ref="G8:H8"/>
    <mergeCell ref="M8:N8"/>
  </mergeCells>
  <pageMargins left="0.7" right="0.7" top="0.75" bottom="0.75" header="0.3" footer="0.3"/>
  <pageSetup paperSize="9" orientation="portrait" horizontalDpi="200" verticalDpi="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E98AD-6F1F-404F-AB03-7BDEE7CE4D7C}">
  <sheetPr>
    <tabColor theme="9"/>
  </sheetPr>
  <dimension ref="A1:Y29"/>
  <sheetViews>
    <sheetView topLeftCell="C1" zoomScale="40" zoomScaleNormal="40" workbookViewId="0">
      <selection activeCell="E5" sqref="E5:R5"/>
    </sheetView>
  </sheetViews>
  <sheetFormatPr defaultColWidth="11.42578125" defaultRowHeight="14.25"/>
  <cols>
    <col min="1" max="1" width="5.28515625" style="45" customWidth="1"/>
    <col min="2" max="2" width="88" style="45" customWidth="1"/>
    <col min="3" max="3" width="28.7109375" style="45" customWidth="1"/>
    <col min="4" max="4" width="18.7109375" style="45" customWidth="1"/>
    <col min="5" max="5" width="16.140625" style="45" bestFit="1" customWidth="1"/>
    <col min="6" max="6" width="14.140625" style="45" customWidth="1"/>
    <col min="7" max="7" width="11.28515625" style="45" customWidth="1"/>
    <col min="8" max="14" width="13.28515625" style="45" customWidth="1"/>
    <col min="15" max="15" width="11.5703125" style="45" customWidth="1"/>
    <col min="16" max="16" width="13.28515625" style="45" customWidth="1"/>
    <col min="17" max="17" width="56.140625" style="45" customWidth="1"/>
    <col min="18" max="18" width="38" style="45" customWidth="1"/>
    <col min="19" max="19" width="46.42578125" style="45" customWidth="1"/>
    <col min="20" max="20" width="8.28515625" style="45" customWidth="1"/>
    <col min="21" max="21" width="10" style="45" customWidth="1"/>
    <col min="22" max="22" width="22" style="45" customWidth="1"/>
    <col min="23" max="23" width="10.85546875" style="45" customWidth="1"/>
    <col min="24" max="24" width="11.42578125" style="45" customWidth="1"/>
    <col min="25" max="25" width="49.5703125" style="45" customWidth="1"/>
    <col min="26" max="16384" width="11.42578125" style="45"/>
  </cols>
  <sheetData>
    <row r="1" spans="1:25">
      <c r="B1" s="372"/>
    </row>
    <row r="2" spans="1:25" ht="15" customHeight="1">
      <c r="B2" s="750" t="s">
        <v>449</v>
      </c>
      <c r="C2" s="751"/>
      <c r="D2" s="751"/>
      <c r="E2" s="751"/>
      <c r="F2" s="751"/>
      <c r="G2" s="751"/>
      <c r="H2" s="751"/>
      <c r="I2" s="751"/>
      <c r="J2" s="751"/>
      <c r="K2" s="751"/>
      <c r="L2" s="751"/>
      <c r="M2" s="751"/>
      <c r="N2" s="751"/>
      <c r="O2" s="751"/>
      <c r="P2" s="751"/>
      <c r="Q2" s="751"/>
      <c r="R2" s="751"/>
      <c r="S2" s="751"/>
    </row>
    <row r="3" spans="1:25" ht="15" customHeight="1">
      <c r="B3" s="789"/>
      <c r="C3" s="790"/>
      <c r="D3" s="790"/>
      <c r="E3" s="790"/>
      <c r="F3" s="790"/>
      <c r="G3" s="790"/>
      <c r="H3" s="790"/>
      <c r="I3" s="790"/>
      <c r="J3" s="790"/>
      <c r="K3" s="790"/>
      <c r="L3" s="790"/>
      <c r="M3" s="790"/>
      <c r="N3" s="790"/>
      <c r="O3" s="790"/>
      <c r="P3" s="790"/>
      <c r="Q3" s="790"/>
      <c r="R3" s="790"/>
      <c r="S3" s="790"/>
    </row>
    <row r="4" spans="1:25" ht="21" customHeight="1">
      <c r="B4" s="791" t="s">
        <v>394</v>
      </c>
      <c r="C4" s="792"/>
      <c r="D4" s="793"/>
      <c r="E4" s="791" t="s">
        <v>395</v>
      </c>
      <c r="F4" s="792"/>
      <c r="G4" s="792"/>
      <c r="H4" s="792"/>
      <c r="I4" s="792"/>
      <c r="J4" s="792"/>
      <c r="K4" s="792"/>
      <c r="L4" s="792"/>
      <c r="M4" s="792"/>
      <c r="N4" s="792"/>
      <c r="O4" s="792"/>
      <c r="P4" s="792"/>
      <c r="Q4" s="792"/>
      <c r="R4" s="793"/>
      <c r="S4" s="367" t="s">
        <v>396</v>
      </c>
    </row>
    <row r="5" spans="1:25" ht="21" customHeight="1">
      <c r="B5" s="791" t="s">
        <v>397</v>
      </c>
      <c r="C5" s="792"/>
      <c r="D5" s="793"/>
      <c r="E5" s="791" t="s">
        <v>450</v>
      </c>
      <c r="F5" s="792"/>
      <c r="G5" s="792"/>
      <c r="H5" s="792"/>
      <c r="I5" s="792"/>
      <c r="J5" s="792"/>
      <c r="K5" s="792"/>
      <c r="L5" s="792"/>
      <c r="M5" s="792"/>
      <c r="N5" s="792"/>
      <c r="O5" s="792"/>
      <c r="P5" s="792"/>
      <c r="Q5" s="792"/>
      <c r="R5" s="793"/>
      <c r="S5" s="367" t="s">
        <v>399</v>
      </c>
    </row>
    <row r="6" spans="1:25" ht="21" customHeight="1">
      <c r="B6" s="791" t="s">
        <v>400</v>
      </c>
      <c r="C6" s="792"/>
      <c r="D6" s="793"/>
      <c r="E6" s="791" t="s">
        <v>451</v>
      </c>
      <c r="F6" s="792"/>
      <c r="G6" s="792"/>
      <c r="H6" s="792"/>
      <c r="I6" s="792"/>
      <c r="J6" s="792"/>
      <c r="K6" s="792"/>
      <c r="L6" s="792"/>
      <c r="M6" s="792"/>
      <c r="N6" s="792"/>
      <c r="O6" s="792"/>
      <c r="P6" s="792"/>
      <c r="Q6" s="792"/>
      <c r="R6" s="793"/>
      <c r="S6" s="375">
        <v>3036.8981960000001</v>
      </c>
    </row>
    <row r="7" spans="1:25" ht="21" customHeight="1" thickBot="1">
      <c r="B7" s="791" t="s">
        <v>402</v>
      </c>
      <c r="C7" s="792"/>
      <c r="D7" s="793"/>
      <c r="E7" s="798" t="s">
        <v>452</v>
      </c>
      <c r="F7" s="799"/>
      <c r="G7" s="799"/>
      <c r="H7" s="799"/>
      <c r="I7" s="799"/>
      <c r="J7" s="799"/>
      <c r="K7" s="799"/>
      <c r="L7" s="799"/>
      <c r="M7" s="799"/>
      <c r="N7" s="799"/>
      <c r="O7" s="799"/>
      <c r="P7" s="799"/>
      <c r="Q7" s="799"/>
      <c r="R7" s="800"/>
      <c r="S7" s="87"/>
    </row>
    <row r="8" spans="1:25" ht="21" customHeight="1" thickBot="1">
      <c r="B8" s="794"/>
      <c r="C8" s="773" t="s">
        <v>404</v>
      </c>
      <c r="D8" s="761"/>
      <c r="E8" s="774" t="s">
        <v>405</v>
      </c>
      <c r="F8" s="761"/>
      <c r="G8" s="754" t="s">
        <v>189</v>
      </c>
      <c r="H8" s="777"/>
      <c r="I8" s="787" t="s">
        <v>212</v>
      </c>
      <c r="J8" s="788"/>
      <c r="K8" s="787" t="s">
        <v>453</v>
      </c>
      <c r="L8" s="788"/>
      <c r="M8" s="787" t="s">
        <v>340</v>
      </c>
      <c r="N8" s="788"/>
      <c r="O8" s="788" t="s">
        <v>334</v>
      </c>
      <c r="P8" s="776"/>
      <c r="Q8" s="758" t="s">
        <v>408</v>
      </c>
      <c r="R8" s="759"/>
      <c r="S8" s="759"/>
      <c r="T8" s="753" t="s">
        <v>409</v>
      </c>
      <c r="U8" s="778"/>
      <c r="V8" s="778"/>
      <c r="W8" s="770" t="s">
        <v>410</v>
      </c>
      <c r="X8" s="771"/>
      <c r="Y8" s="772"/>
    </row>
    <row r="9" spans="1:25" ht="36" customHeight="1">
      <c r="B9" s="795"/>
      <c r="C9" s="73" t="s">
        <v>411</v>
      </c>
      <c r="D9" s="70" t="s">
        <v>454</v>
      </c>
      <c r="E9" s="71" t="s">
        <v>413</v>
      </c>
      <c r="F9" s="67" t="s">
        <v>414</v>
      </c>
      <c r="G9" s="69" t="s">
        <v>413</v>
      </c>
      <c r="H9" s="70" t="s">
        <v>414</v>
      </c>
      <c r="I9" s="69" t="s">
        <v>413</v>
      </c>
      <c r="J9" s="70" t="s">
        <v>414</v>
      </c>
      <c r="K9" s="69" t="s">
        <v>413</v>
      </c>
      <c r="L9" s="70" t="s">
        <v>414</v>
      </c>
      <c r="M9" s="83"/>
      <c r="N9" s="83"/>
      <c r="O9" s="81" t="s">
        <v>413</v>
      </c>
      <c r="P9" s="83" t="s">
        <v>414</v>
      </c>
      <c r="Q9" s="66" t="s">
        <v>415</v>
      </c>
      <c r="R9" s="66" t="s">
        <v>416</v>
      </c>
      <c r="S9" s="66" t="s">
        <v>417</v>
      </c>
      <c r="T9" s="65" t="s">
        <v>418</v>
      </c>
      <c r="U9" s="64" t="s">
        <v>419</v>
      </c>
      <c r="V9" s="63" t="s">
        <v>68</v>
      </c>
      <c r="W9" s="65" t="s">
        <v>418</v>
      </c>
      <c r="X9" s="62" t="s">
        <v>419</v>
      </c>
      <c r="Y9" s="128" t="s">
        <v>68</v>
      </c>
    </row>
    <row r="10" spans="1:25" ht="252" customHeight="1">
      <c r="B10" s="795"/>
      <c r="C10" s="56" t="s">
        <v>420</v>
      </c>
      <c r="D10" s="55" t="s">
        <v>455</v>
      </c>
      <c r="E10" s="192">
        <v>685.69219299999997</v>
      </c>
      <c r="F10" s="193">
        <f>E10/S6</f>
        <v>0.22578701976350343</v>
      </c>
      <c r="G10" s="194">
        <v>442.70270899999997</v>
      </c>
      <c r="H10" s="369">
        <f>G10/S6</f>
        <v>0.14577462938438254</v>
      </c>
      <c r="I10" s="194">
        <v>0</v>
      </c>
      <c r="J10" s="225">
        <v>0</v>
      </c>
      <c r="K10" s="194">
        <v>0.35380699999999998</v>
      </c>
      <c r="L10" s="225">
        <f>K10/S6</f>
        <v>1.1650275286343513E-4</v>
      </c>
      <c r="M10" s="194">
        <v>0.571878</v>
      </c>
      <c r="N10" s="225">
        <f>M10/S6</f>
        <v>1.8830990144919562E-4</v>
      </c>
      <c r="O10" s="194">
        <v>242.43390799999992</v>
      </c>
      <c r="P10" s="225">
        <f>O10/S6</f>
        <v>7.9829448454781168E-2</v>
      </c>
      <c r="Q10" s="1184" t="s">
        <v>456</v>
      </c>
      <c r="R10" s="1184" t="s">
        <v>457</v>
      </c>
      <c r="S10" s="1184" t="s">
        <v>458</v>
      </c>
      <c r="T10" s="61" t="s">
        <v>423</v>
      </c>
      <c r="U10" s="60" t="s">
        <v>423</v>
      </c>
      <c r="V10" s="1184" t="s">
        <v>459</v>
      </c>
      <c r="W10" s="61" t="s">
        <v>423</v>
      </c>
      <c r="X10" s="52" t="s">
        <v>423</v>
      </c>
      <c r="Y10" s="1184" t="s">
        <v>460</v>
      </c>
    </row>
    <row r="11" spans="1:25" ht="342" customHeight="1">
      <c r="B11" s="796"/>
      <c r="C11" s="212" t="s">
        <v>429</v>
      </c>
      <c r="D11" s="213" t="s">
        <v>461</v>
      </c>
      <c r="E11" s="214">
        <v>2351.2060029999998</v>
      </c>
      <c r="F11" s="215">
        <f>E11/S6</f>
        <v>0.77421298023649643</v>
      </c>
      <c r="G11" s="216">
        <v>1393.795865</v>
      </c>
      <c r="H11" s="370">
        <f>G11/S6</f>
        <v>0.45895376632506651</v>
      </c>
      <c r="I11" s="194">
        <v>1.7934649999999999</v>
      </c>
      <c r="J11" s="225">
        <f>I11/S6</f>
        <v>5.905581564644585E-4</v>
      </c>
      <c r="K11" s="194">
        <v>0</v>
      </c>
      <c r="L11" s="225">
        <v>0</v>
      </c>
      <c r="M11" s="194">
        <v>1.6302000000000001E-2</v>
      </c>
      <c r="N11" s="225">
        <f>M11/S6</f>
        <v>5.3679771094967585E-6</v>
      </c>
      <c r="O11" s="194">
        <v>955.24656399999981</v>
      </c>
      <c r="P11" s="225">
        <f>O11/S6</f>
        <v>0.31454678502499256</v>
      </c>
      <c r="Q11" s="220" t="s">
        <v>462</v>
      </c>
      <c r="R11" s="1185" t="s">
        <v>463</v>
      </c>
      <c r="S11" s="210" t="s">
        <v>464</v>
      </c>
      <c r="T11" s="206" t="s">
        <v>465</v>
      </c>
      <c r="U11" s="208" t="s">
        <v>465</v>
      </c>
      <c r="V11" s="1185" t="s">
        <v>466</v>
      </c>
      <c r="W11" s="206" t="s">
        <v>465</v>
      </c>
      <c r="X11" s="208" t="s">
        <v>465</v>
      </c>
      <c r="Y11" s="1185" t="s">
        <v>467</v>
      </c>
    </row>
    <row r="12" spans="1:25" ht="18" customHeight="1" thickBot="1">
      <c r="B12" s="373"/>
      <c r="C12" s="51" t="s">
        <v>405</v>
      </c>
      <c r="D12" s="50"/>
      <c r="E12" s="217">
        <f t="shared" ref="E12:P12" si="0">SUM(E10:E11)</f>
        <v>3036.8981959999996</v>
      </c>
      <c r="F12" s="218">
        <f>SUM(F10:F11)</f>
        <v>0.99999999999999989</v>
      </c>
      <c r="G12" s="217">
        <f t="shared" si="0"/>
        <v>1836.498574</v>
      </c>
      <c r="H12" s="291">
        <f t="shared" si="0"/>
        <v>0.60472839570944903</v>
      </c>
      <c r="I12" s="376">
        <f t="shared" si="0"/>
        <v>1.7934649999999999</v>
      </c>
      <c r="J12" s="291">
        <f t="shared" si="0"/>
        <v>5.905581564644585E-4</v>
      </c>
      <c r="K12" s="376">
        <f t="shared" si="0"/>
        <v>0.35380699999999998</v>
      </c>
      <c r="L12" s="291">
        <f t="shared" si="0"/>
        <v>1.1650275286343513E-4</v>
      </c>
      <c r="M12" s="376">
        <f t="shared" si="0"/>
        <v>0.58818000000000004</v>
      </c>
      <c r="N12" s="291">
        <f t="shared" si="0"/>
        <v>1.9367787855869239E-4</v>
      </c>
      <c r="O12" s="219">
        <f t="shared" si="0"/>
        <v>1197.6804719999998</v>
      </c>
      <c r="P12" s="292">
        <f t="shared" si="0"/>
        <v>0.39437623347977374</v>
      </c>
      <c r="Q12" s="1186"/>
      <c r="R12" s="1186"/>
      <c r="S12" s="211"/>
      <c r="T12" s="207"/>
      <c r="U12" s="209"/>
      <c r="V12" s="1186"/>
      <c r="W12" s="207"/>
      <c r="X12" s="209"/>
      <c r="Y12" s="1185"/>
    </row>
    <row r="13" spans="1:25" ht="14.25" customHeight="1">
      <c r="B13" s="372"/>
      <c r="E13" s="78"/>
      <c r="G13" s="78"/>
      <c r="O13" s="78"/>
    </row>
    <row r="14" spans="1:25" ht="14.65" customHeight="1">
      <c r="A14" s="785"/>
      <c r="B14" s="797" t="s">
        <v>468</v>
      </c>
      <c r="C14" s="797"/>
      <c r="D14" s="797"/>
      <c r="E14" s="797"/>
      <c r="F14" s="797"/>
      <c r="G14" s="797"/>
      <c r="H14" s="797"/>
      <c r="I14" s="797"/>
      <c r="J14" s="797"/>
      <c r="K14" s="797"/>
      <c r="L14" s="797"/>
      <c r="M14" s="797"/>
      <c r="N14" s="797"/>
      <c r="O14" s="797"/>
      <c r="P14" s="797"/>
    </row>
    <row r="15" spans="1:25" ht="30.75">
      <c r="A15" s="785"/>
      <c r="B15" s="797"/>
      <c r="C15" s="797"/>
      <c r="D15" s="797"/>
      <c r="E15" s="797"/>
      <c r="F15" s="797"/>
      <c r="G15" s="797"/>
      <c r="H15" s="797"/>
      <c r="I15" s="797"/>
      <c r="J15" s="797"/>
      <c r="K15" s="797"/>
      <c r="L15" s="797"/>
      <c r="M15" s="797"/>
      <c r="N15" s="797"/>
      <c r="O15" s="797"/>
      <c r="P15" s="797"/>
      <c r="Q15" s="90"/>
    </row>
    <row r="16" spans="1:25" ht="30.75">
      <c r="A16" s="785"/>
      <c r="B16" s="797"/>
      <c r="C16" s="797"/>
      <c r="D16" s="797"/>
      <c r="E16" s="797"/>
      <c r="F16" s="797"/>
      <c r="G16" s="797"/>
      <c r="H16" s="797"/>
      <c r="I16" s="797"/>
      <c r="J16" s="797"/>
      <c r="K16" s="797"/>
      <c r="L16" s="797"/>
      <c r="M16" s="797"/>
      <c r="N16" s="797"/>
      <c r="O16" s="797"/>
      <c r="P16" s="797"/>
      <c r="Q16" s="90"/>
    </row>
    <row r="17" spans="1:17" ht="30.75">
      <c r="A17" s="785"/>
      <c r="B17" s="797"/>
      <c r="C17" s="797"/>
      <c r="D17" s="797"/>
      <c r="E17" s="797"/>
      <c r="F17" s="797"/>
      <c r="G17" s="797"/>
      <c r="H17" s="797"/>
      <c r="I17" s="797"/>
      <c r="J17" s="797"/>
      <c r="K17" s="797"/>
      <c r="L17" s="797"/>
      <c r="M17" s="797"/>
      <c r="N17" s="797"/>
      <c r="O17" s="797"/>
      <c r="P17" s="797"/>
      <c r="Q17" s="90"/>
    </row>
    <row r="18" spans="1:17" ht="31.15" thickBot="1">
      <c r="A18" s="786"/>
      <c r="B18" s="797"/>
      <c r="C18" s="797"/>
      <c r="D18" s="797"/>
      <c r="E18" s="797"/>
      <c r="F18" s="797"/>
      <c r="G18" s="797"/>
      <c r="H18" s="797"/>
      <c r="I18" s="797"/>
      <c r="J18" s="797"/>
      <c r="K18" s="797"/>
      <c r="L18" s="797"/>
      <c r="M18" s="797"/>
      <c r="N18" s="797"/>
      <c r="O18" s="797"/>
      <c r="P18" s="797"/>
      <c r="Q18" s="90"/>
    </row>
    <row r="19" spans="1:17" ht="30.75">
      <c r="D19" s="84"/>
      <c r="E19" s="84"/>
      <c r="K19" s="306"/>
      <c r="Q19" s="90"/>
    </row>
    <row r="20" spans="1:17" ht="14.25" customHeight="1"/>
    <row r="21" spans="1:17" ht="14.25" customHeight="1"/>
    <row r="22" spans="1:17" ht="14.25" customHeight="1"/>
    <row r="23" spans="1:17" ht="14.25" customHeight="1"/>
    <row r="24" spans="1:17" ht="14.25" customHeight="1"/>
    <row r="25" spans="1:17" ht="14.25" customHeight="1"/>
    <row r="26" spans="1:17" ht="14.25" customHeight="1"/>
    <row r="27" spans="1:17" ht="14.25" customHeight="1"/>
    <row r="28" spans="1:17" ht="14.25" customHeight="1"/>
    <row r="29" spans="1:17" ht="14.25" customHeight="1"/>
  </sheetData>
  <mergeCells count="22">
    <mergeCell ref="W8:Y8"/>
    <mergeCell ref="E4:R4"/>
    <mergeCell ref="E5:R5"/>
    <mergeCell ref="T8:V8"/>
    <mergeCell ref="E6:R6"/>
    <mergeCell ref="I8:J8"/>
    <mergeCell ref="E7:R7"/>
    <mergeCell ref="Q8:S8"/>
    <mergeCell ref="E8:F8"/>
    <mergeCell ref="G8:H8"/>
    <mergeCell ref="O8:P8"/>
    <mergeCell ref="A14:A18"/>
    <mergeCell ref="K8:L8"/>
    <mergeCell ref="M8:N8"/>
    <mergeCell ref="B2:S3"/>
    <mergeCell ref="B4:D4"/>
    <mergeCell ref="B5:D5"/>
    <mergeCell ref="B6:D6"/>
    <mergeCell ref="B7:D7"/>
    <mergeCell ref="B8:B11"/>
    <mergeCell ref="C8:D8"/>
    <mergeCell ref="B14:P1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BEABE-B118-41FD-8398-4C0701CD7FB8}">
  <sheetPr>
    <tabColor theme="9"/>
  </sheetPr>
  <dimension ref="A1:W24"/>
  <sheetViews>
    <sheetView zoomScale="50" zoomScaleNormal="50" workbookViewId="0">
      <selection activeCell="C5" sqref="C5:P5"/>
    </sheetView>
  </sheetViews>
  <sheetFormatPr defaultColWidth="11.42578125" defaultRowHeight="14.25"/>
  <cols>
    <col min="1" max="1" width="5.28515625" style="45" customWidth="1"/>
    <col min="2" max="2" width="79.7109375" style="45" customWidth="1"/>
    <col min="3" max="3" width="27.7109375" style="45" customWidth="1"/>
    <col min="4" max="4" width="30.5703125" style="45" customWidth="1"/>
    <col min="5" max="5" width="12" style="45" customWidth="1"/>
    <col min="6" max="6" width="14.140625" style="45" customWidth="1"/>
    <col min="7" max="7" width="11.28515625" style="45" customWidth="1"/>
    <col min="8" max="8" width="13.28515625" style="45" customWidth="1"/>
    <col min="9" max="9" width="11.5703125" style="45" customWidth="1"/>
    <col min="10" max="10" width="14.28515625" style="45" customWidth="1"/>
    <col min="11" max="13" width="17" style="45" customWidth="1"/>
    <col min="14" max="14" width="13.42578125" style="45" customWidth="1"/>
    <col min="15" max="15" width="54.140625" style="45" customWidth="1"/>
    <col min="16" max="16" width="30.7109375" style="45" customWidth="1"/>
    <col min="17" max="17" width="41.7109375" style="45" customWidth="1"/>
    <col min="18" max="18" width="6.85546875" style="45" customWidth="1"/>
    <col min="19" max="19" width="9.85546875" style="45" customWidth="1"/>
    <col min="20" max="20" width="29" style="45" customWidth="1"/>
    <col min="21" max="21" width="13.7109375" style="45" customWidth="1"/>
    <col min="22" max="22" width="10.28515625" style="45" customWidth="1"/>
    <col min="23" max="23" width="65.85546875" style="45" customWidth="1"/>
    <col min="24" max="16384" width="11.42578125" style="45"/>
  </cols>
  <sheetData>
    <row r="1" spans="1:23" ht="14.65" thickBot="1">
      <c r="B1" s="74"/>
      <c r="N1" s="385"/>
    </row>
    <row r="2" spans="1:23" ht="15" customHeight="1">
      <c r="B2" s="750" t="s">
        <v>469</v>
      </c>
      <c r="C2" s="751"/>
      <c r="D2" s="751"/>
      <c r="E2" s="751"/>
      <c r="F2" s="751"/>
      <c r="G2" s="751"/>
      <c r="H2" s="751"/>
      <c r="I2" s="751"/>
      <c r="J2" s="751"/>
      <c r="K2" s="751"/>
      <c r="L2" s="751"/>
      <c r="M2" s="751"/>
      <c r="N2" s="751"/>
      <c r="O2" s="751"/>
      <c r="P2" s="751"/>
      <c r="Q2" s="751"/>
    </row>
    <row r="3" spans="1:23" ht="15" customHeight="1">
      <c r="B3" s="789"/>
      <c r="C3" s="790"/>
      <c r="D3" s="790"/>
      <c r="E3" s="790"/>
      <c r="F3" s="790"/>
      <c r="G3" s="790"/>
      <c r="H3" s="790"/>
      <c r="I3" s="790"/>
      <c r="J3" s="790"/>
      <c r="K3" s="790"/>
      <c r="L3" s="790"/>
      <c r="M3" s="790"/>
      <c r="N3" s="790"/>
      <c r="O3" s="790"/>
      <c r="P3" s="790"/>
      <c r="Q3" s="790"/>
    </row>
    <row r="4" spans="1:23" ht="21" customHeight="1">
      <c r="B4" s="367" t="s">
        <v>394</v>
      </c>
      <c r="C4" s="791" t="s">
        <v>395</v>
      </c>
      <c r="D4" s="792"/>
      <c r="E4" s="792"/>
      <c r="F4" s="792"/>
      <c r="G4" s="792"/>
      <c r="H4" s="792"/>
      <c r="I4" s="792"/>
      <c r="J4" s="792"/>
      <c r="K4" s="792"/>
      <c r="L4" s="792"/>
      <c r="M4" s="792"/>
      <c r="N4" s="792"/>
      <c r="O4" s="792"/>
      <c r="P4" s="793"/>
      <c r="Q4" s="367" t="s">
        <v>396</v>
      </c>
    </row>
    <row r="5" spans="1:23" ht="21" customHeight="1">
      <c r="B5" s="367" t="s">
        <v>397</v>
      </c>
      <c r="C5" s="791" t="s">
        <v>470</v>
      </c>
      <c r="D5" s="792"/>
      <c r="E5" s="792"/>
      <c r="F5" s="792"/>
      <c r="G5" s="792"/>
      <c r="H5" s="792"/>
      <c r="I5" s="792"/>
      <c r="J5" s="792"/>
      <c r="K5" s="792"/>
      <c r="L5" s="792"/>
      <c r="M5" s="792"/>
      <c r="N5" s="792"/>
      <c r="O5" s="792"/>
      <c r="P5" s="793"/>
      <c r="Q5" s="367" t="s">
        <v>399</v>
      </c>
    </row>
    <row r="6" spans="1:23" ht="21" customHeight="1">
      <c r="B6" s="367" t="s">
        <v>400</v>
      </c>
      <c r="C6" s="791" t="s">
        <v>471</v>
      </c>
      <c r="D6" s="792"/>
      <c r="E6" s="792"/>
      <c r="F6" s="792"/>
      <c r="G6" s="792"/>
      <c r="H6" s="792"/>
      <c r="I6" s="792"/>
      <c r="J6" s="792"/>
      <c r="K6" s="792"/>
      <c r="L6" s="792"/>
      <c r="M6" s="792"/>
      <c r="N6" s="792"/>
      <c r="O6" s="792"/>
      <c r="P6" s="793"/>
      <c r="Q6" s="375">
        <v>8858.8883720000049</v>
      </c>
    </row>
    <row r="7" spans="1:23" ht="21" customHeight="1" thickBot="1">
      <c r="B7" s="367" t="s">
        <v>402</v>
      </c>
      <c r="C7" s="798" t="s">
        <v>472</v>
      </c>
      <c r="D7" s="799"/>
      <c r="E7" s="799"/>
      <c r="F7" s="799"/>
      <c r="G7" s="799"/>
      <c r="H7" s="799"/>
      <c r="I7" s="799"/>
      <c r="J7" s="799"/>
      <c r="K7" s="799"/>
      <c r="L7" s="799"/>
      <c r="M7" s="799"/>
      <c r="N7" s="799"/>
      <c r="O7" s="799"/>
      <c r="P7" s="799"/>
      <c r="Q7" s="384"/>
    </row>
    <row r="8" spans="1:23" ht="21" customHeight="1" thickBot="1">
      <c r="B8" s="85"/>
      <c r="C8" s="366" t="s">
        <v>404</v>
      </c>
      <c r="D8" s="362"/>
      <c r="E8" s="756" t="s">
        <v>405</v>
      </c>
      <c r="F8" s="757"/>
      <c r="G8" s="754" t="s">
        <v>106</v>
      </c>
      <c r="H8" s="755"/>
      <c r="I8" s="756" t="s">
        <v>473</v>
      </c>
      <c r="J8" s="804"/>
      <c r="K8" s="787" t="s">
        <v>189</v>
      </c>
      <c r="L8" s="788"/>
      <c r="M8" s="787" t="s">
        <v>85</v>
      </c>
      <c r="N8" s="806"/>
      <c r="O8" s="363" t="s">
        <v>408</v>
      </c>
      <c r="P8" s="364"/>
      <c r="Q8" s="364"/>
      <c r="R8" s="752" t="s">
        <v>409</v>
      </c>
      <c r="S8" s="752"/>
      <c r="T8" s="753"/>
      <c r="U8" s="770" t="s">
        <v>410</v>
      </c>
      <c r="V8" s="771"/>
      <c r="W8" s="772"/>
    </row>
    <row r="9" spans="1:23" ht="36" customHeight="1">
      <c r="B9" s="86"/>
      <c r="C9" s="73" t="s">
        <v>411</v>
      </c>
      <c r="D9" s="72" t="s">
        <v>412</v>
      </c>
      <c r="E9" s="71" t="s">
        <v>413</v>
      </c>
      <c r="F9" s="67" t="s">
        <v>414</v>
      </c>
      <c r="G9" s="69" t="s">
        <v>413</v>
      </c>
      <c r="H9" s="67" t="s">
        <v>414</v>
      </c>
      <c r="I9" s="68" t="s">
        <v>413</v>
      </c>
      <c r="J9" s="70" t="s">
        <v>414</v>
      </c>
      <c r="K9" s="81" t="s">
        <v>413</v>
      </c>
      <c r="L9" s="83" t="s">
        <v>414</v>
      </c>
      <c r="M9" s="81" t="s">
        <v>413</v>
      </c>
      <c r="N9" s="83" t="s">
        <v>414</v>
      </c>
      <c r="O9" s="386" t="s">
        <v>415</v>
      </c>
      <c r="P9" s="66" t="s">
        <v>416</v>
      </c>
      <c r="Q9" s="66" t="s">
        <v>417</v>
      </c>
      <c r="R9" s="65" t="s">
        <v>418</v>
      </c>
      <c r="S9" s="64" t="s">
        <v>419</v>
      </c>
      <c r="T9" s="63" t="s">
        <v>68</v>
      </c>
      <c r="U9" s="65" t="s">
        <v>418</v>
      </c>
      <c r="V9" s="62" t="s">
        <v>419</v>
      </c>
      <c r="W9" s="63" t="s">
        <v>68</v>
      </c>
    </row>
    <row r="10" spans="1:23" ht="165.4" customHeight="1">
      <c r="B10" s="365"/>
      <c r="C10" s="56" t="s">
        <v>420</v>
      </c>
      <c r="D10" s="55" t="s">
        <v>474</v>
      </c>
      <c r="E10" s="391">
        <v>4175.537628</v>
      </c>
      <c r="F10" s="392">
        <f>E10/Q6</f>
        <v>0.471338778937263</v>
      </c>
      <c r="G10" s="204">
        <v>0</v>
      </c>
      <c r="H10" s="226">
        <f>G10/Q6</f>
        <v>0</v>
      </c>
      <c r="I10" s="204">
        <v>0</v>
      </c>
      <c r="J10" s="226">
        <f>I10/Q$6</f>
        <v>0</v>
      </c>
      <c r="K10" s="391">
        <v>4050.5131999999994</v>
      </c>
      <c r="L10" s="226">
        <f>K10/Q$6</f>
        <v>0.45722589899679988</v>
      </c>
      <c r="M10" s="391">
        <v>125.02442800000001</v>
      </c>
      <c r="N10" s="226">
        <f>M10/Q$6</f>
        <v>1.4112879940463025E-2</v>
      </c>
      <c r="O10" s="387" t="s">
        <v>475</v>
      </c>
      <c r="P10" s="94" t="s">
        <v>476</v>
      </c>
      <c r="Q10" s="94" t="s">
        <v>477</v>
      </c>
      <c r="R10" s="61" t="s">
        <v>423</v>
      </c>
      <c r="S10" s="60" t="s">
        <v>423</v>
      </c>
      <c r="T10" s="186" t="s">
        <v>478</v>
      </c>
      <c r="U10" s="61" t="s">
        <v>423</v>
      </c>
      <c r="V10" s="52" t="s">
        <v>423</v>
      </c>
      <c r="W10" s="130"/>
    </row>
    <row r="11" spans="1:23" ht="135" customHeight="1">
      <c r="B11" s="365"/>
      <c r="C11" s="56" t="s">
        <v>426</v>
      </c>
      <c r="D11" s="55" t="s">
        <v>479</v>
      </c>
      <c r="E11" s="391">
        <v>3484.7363360000004</v>
      </c>
      <c r="F11" s="392">
        <f>E11/Q6</f>
        <v>0.39336045220008542</v>
      </c>
      <c r="G11" s="391">
        <v>3416.3713860000003</v>
      </c>
      <c r="H11" s="226">
        <f>G11/Q$6</f>
        <v>0.38564334965524705</v>
      </c>
      <c r="I11" s="204">
        <v>8.7767099999999996</v>
      </c>
      <c r="J11" s="226">
        <f t="shared" ref="J11:J12" si="0">I11/Q$6</f>
        <v>9.9072362484442815E-4</v>
      </c>
      <c r="K11" s="204">
        <v>0</v>
      </c>
      <c r="L11" s="226">
        <f t="shared" ref="L11:L12" si="1">K11/Q$6</f>
        <v>0</v>
      </c>
      <c r="M11" s="391">
        <v>59.588239999999999</v>
      </c>
      <c r="N11" s="226">
        <f t="shared" ref="N11:N12" si="2">M11/Q$6</f>
        <v>6.7263789199939099E-3</v>
      </c>
      <c r="O11" s="388" t="s">
        <v>480</v>
      </c>
      <c r="P11" s="100" t="s">
        <v>481</v>
      </c>
      <c r="Q11" s="100" t="s">
        <v>482</v>
      </c>
      <c r="R11" s="54" t="s">
        <v>423</v>
      </c>
      <c r="S11" s="52" t="s">
        <v>423</v>
      </c>
      <c r="T11" s="186" t="s">
        <v>483</v>
      </c>
      <c r="U11" s="54" t="s">
        <v>423</v>
      </c>
      <c r="V11" s="52" t="s">
        <v>423</v>
      </c>
      <c r="W11" s="130"/>
    </row>
    <row r="12" spans="1:23" ht="231.4" customHeight="1">
      <c r="B12" s="365"/>
      <c r="C12" s="56" t="s">
        <v>429</v>
      </c>
      <c r="D12" s="55" t="s">
        <v>484</v>
      </c>
      <c r="E12" s="391">
        <v>1198.6144079999999</v>
      </c>
      <c r="F12" s="392">
        <f>E12/Q6</f>
        <v>0.13530076886265108</v>
      </c>
      <c r="G12" s="204">
        <v>304.160796</v>
      </c>
      <c r="H12" s="226">
        <f>G12/Q$6</f>
        <v>3.4333968690851889E-2</v>
      </c>
      <c r="I12" s="204">
        <v>371.98244</v>
      </c>
      <c r="J12" s="226">
        <f t="shared" si="0"/>
        <v>4.1989742322040377E-2</v>
      </c>
      <c r="K12" s="391">
        <v>520.2243830000001</v>
      </c>
      <c r="L12" s="226">
        <f t="shared" si="1"/>
        <v>5.8723438105875235E-2</v>
      </c>
      <c r="M12" s="391">
        <v>2.2467890000000001</v>
      </c>
      <c r="N12" s="226">
        <f t="shared" si="2"/>
        <v>2.5361974388359514E-4</v>
      </c>
      <c r="O12" s="389" t="s">
        <v>485</v>
      </c>
      <c r="P12" s="44" t="s">
        <v>486</v>
      </c>
      <c r="Q12" s="381" t="s">
        <v>487</v>
      </c>
      <c r="R12" s="54" t="s">
        <v>465</v>
      </c>
      <c r="S12" s="52" t="s">
        <v>465</v>
      </c>
      <c r="T12" s="227" t="s">
        <v>488</v>
      </c>
      <c r="U12" s="54" t="s">
        <v>465</v>
      </c>
      <c r="V12" s="52" t="s">
        <v>465</v>
      </c>
      <c r="W12" s="1187" t="s">
        <v>467</v>
      </c>
    </row>
    <row r="13" spans="1:23" ht="18" customHeight="1" thickBot="1">
      <c r="B13" s="374"/>
      <c r="C13" s="51" t="s">
        <v>405</v>
      </c>
      <c r="D13" s="50"/>
      <c r="E13" s="190">
        <f t="shared" ref="E13:J13" si="3">SUM(E10:E12)</f>
        <v>8858.8883719999994</v>
      </c>
      <c r="F13" s="221">
        <f t="shared" si="3"/>
        <v>0.99999999999999956</v>
      </c>
      <c r="G13" s="190">
        <f t="shared" si="3"/>
        <v>3720.5321820000004</v>
      </c>
      <c r="H13" s="221">
        <f t="shared" si="3"/>
        <v>0.41997731834609892</v>
      </c>
      <c r="I13" s="190">
        <f t="shared" si="3"/>
        <v>380.75914999999998</v>
      </c>
      <c r="J13" s="221">
        <f t="shared" si="3"/>
        <v>4.2980465946884802E-2</v>
      </c>
      <c r="K13" s="191">
        <f t="shared" ref="K13" si="4">SUM(K10:K12)</f>
        <v>4570.7375829999992</v>
      </c>
      <c r="L13" s="221">
        <f>SUM(L10:L12)</f>
        <v>0.5159493371026751</v>
      </c>
      <c r="M13" s="190">
        <f>SUM(M10:M12)</f>
        <v>186.85945700000002</v>
      </c>
      <c r="N13" s="221">
        <f>SUM(N10:N12)</f>
        <v>2.1092878604340528E-2</v>
      </c>
      <c r="O13" s="379"/>
      <c r="P13" s="380"/>
      <c r="Q13" s="380"/>
      <c r="R13" s="801"/>
      <c r="S13" s="802"/>
      <c r="T13" s="802"/>
      <c r="U13" s="802"/>
      <c r="V13" s="802"/>
      <c r="W13" s="803"/>
    </row>
    <row r="14" spans="1:23" ht="14.25" customHeight="1">
      <c r="B14" s="378"/>
      <c r="E14" s="78"/>
      <c r="G14" s="78"/>
      <c r="I14" s="78"/>
      <c r="K14" s="78"/>
      <c r="L14" s="78"/>
      <c r="M14" s="78"/>
      <c r="N14" s="226"/>
    </row>
    <row r="15" spans="1:23" ht="28.9" customHeight="1">
      <c r="A15" s="785"/>
      <c r="B15" s="805" t="s">
        <v>489</v>
      </c>
      <c r="C15" s="805"/>
      <c r="D15" s="805"/>
      <c r="E15" s="805"/>
      <c r="F15" s="805"/>
      <c r="G15" s="805"/>
      <c r="H15" s="805"/>
      <c r="I15" s="805"/>
      <c r="J15" s="805"/>
      <c r="K15" s="805"/>
      <c r="L15" s="805"/>
      <c r="M15" s="805"/>
      <c r="N15" s="805"/>
    </row>
    <row r="16" spans="1:23" ht="29.65" customHeight="1">
      <c r="A16" s="785"/>
      <c r="B16" s="805"/>
      <c r="C16" s="805"/>
      <c r="D16" s="805"/>
      <c r="E16" s="805"/>
      <c r="F16" s="805"/>
      <c r="G16" s="805"/>
      <c r="H16" s="805"/>
      <c r="I16" s="805"/>
      <c r="J16" s="805"/>
      <c r="K16" s="805"/>
      <c r="L16" s="805"/>
      <c r="M16" s="805"/>
      <c r="N16" s="805"/>
    </row>
    <row r="17" spans="1:15" ht="33.4" customHeight="1">
      <c r="A17" s="785"/>
      <c r="B17" s="805"/>
      <c r="C17" s="805"/>
      <c r="D17" s="805"/>
      <c r="E17" s="805"/>
      <c r="F17" s="805"/>
      <c r="G17" s="805"/>
      <c r="H17" s="805"/>
      <c r="I17" s="805"/>
      <c r="J17" s="805"/>
      <c r="K17" s="805"/>
      <c r="L17" s="805"/>
      <c r="M17" s="805"/>
      <c r="N17" s="805"/>
      <c r="O17" s="99"/>
    </row>
    <row r="18" spans="1:15" ht="19.149999999999999" customHeight="1" thickBot="1">
      <c r="A18" s="786"/>
      <c r="B18" s="805"/>
      <c r="C18" s="805"/>
      <c r="D18" s="805"/>
      <c r="E18" s="805"/>
      <c r="F18" s="805"/>
      <c r="G18" s="805"/>
      <c r="H18" s="805"/>
      <c r="I18" s="805"/>
      <c r="J18" s="805"/>
      <c r="K18" s="805"/>
      <c r="L18" s="805"/>
      <c r="M18" s="805"/>
      <c r="N18" s="805"/>
    </row>
    <row r="19" spans="1:15" ht="36">
      <c r="E19" s="97"/>
      <c r="F19" s="88"/>
      <c r="I19" s="98"/>
      <c r="J19" s="88"/>
      <c r="K19" s="88"/>
      <c r="L19" s="88"/>
      <c r="M19" s="88"/>
      <c r="N19" s="88"/>
      <c r="O19" s="88"/>
    </row>
    <row r="20" spans="1:15" ht="36">
      <c r="E20" s="97"/>
      <c r="F20" s="88"/>
      <c r="G20" s="78"/>
      <c r="I20" s="98"/>
      <c r="J20" s="88"/>
      <c r="K20" s="88"/>
      <c r="L20" s="88"/>
      <c r="M20" s="88"/>
      <c r="N20" s="88"/>
      <c r="O20" s="306"/>
    </row>
    <row r="21" spans="1:15" ht="23.25" customHeight="1">
      <c r="E21" s="97"/>
      <c r="F21" s="88"/>
      <c r="M21" s="377"/>
      <c r="O21" s="390"/>
    </row>
    <row r="22" spans="1:15" ht="14.25" customHeight="1"/>
    <row r="23" spans="1:15" ht="14.25" customHeight="1"/>
    <row r="24" spans="1:15" ht="14.25" customHeight="1"/>
  </sheetData>
  <mergeCells count="15">
    <mergeCell ref="A15:A18"/>
    <mergeCell ref="R13:W13"/>
    <mergeCell ref="B2:Q3"/>
    <mergeCell ref="E8:F8"/>
    <mergeCell ref="G8:H8"/>
    <mergeCell ref="I8:J8"/>
    <mergeCell ref="K8:L8"/>
    <mergeCell ref="U8:W8"/>
    <mergeCell ref="R8:T8"/>
    <mergeCell ref="B15:N18"/>
    <mergeCell ref="M8:N8"/>
    <mergeCell ref="C4:P4"/>
    <mergeCell ref="C5:P5"/>
    <mergeCell ref="C6:P6"/>
    <mergeCell ref="C7:P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F4DDC-4529-4497-B802-1D2A9F55BCCF}">
  <sheetPr>
    <tabColor theme="9"/>
  </sheetPr>
  <dimension ref="A1:Y25"/>
  <sheetViews>
    <sheetView topLeftCell="C1" zoomScale="50" zoomScaleNormal="50" workbookViewId="0">
      <selection activeCell="E5" sqref="E5:R5"/>
    </sheetView>
  </sheetViews>
  <sheetFormatPr defaultColWidth="11.42578125" defaultRowHeight="14.25"/>
  <cols>
    <col min="1" max="1" width="2.85546875" style="45" customWidth="1"/>
    <col min="2" max="2" width="100.140625" style="45" customWidth="1"/>
    <col min="3" max="3" width="27.7109375" style="45" customWidth="1"/>
    <col min="4" max="4" width="29.28515625" style="45" customWidth="1"/>
    <col min="5" max="5" width="22.85546875" style="45" customWidth="1"/>
    <col min="6" max="6" width="16.5703125" style="45" customWidth="1"/>
    <col min="7" max="7" width="12.5703125" style="45" customWidth="1"/>
    <col min="8" max="8" width="13.28515625" style="45" customWidth="1"/>
    <col min="9" max="9" width="11.5703125" style="45" customWidth="1"/>
    <col min="10" max="10" width="14.28515625" style="45" customWidth="1"/>
    <col min="11" max="11" width="15.42578125" style="45" customWidth="1"/>
    <col min="12" max="12" width="13.42578125" style="45" customWidth="1"/>
    <col min="13" max="13" width="14.28515625" style="45" customWidth="1"/>
    <col min="14" max="14" width="13.42578125" style="45" customWidth="1"/>
    <col min="15" max="15" width="14.28515625" style="45" customWidth="1"/>
    <col min="16" max="16" width="13.42578125" style="45" customWidth="1"/>
    <col min="17" max="17" width="61.5703125" style="45" customWidth="1"/>
    <col min="18" max="18" width="57.42578125" style="45" customWidth="1"/>
    <col min="19" max="19" width="60.140625" style="45" customWidth="1"/>
    <col min="20" max="20" width="5.5703125" style="45" bestFit="1" customWidth="1"/>
    <col min="21" max="21" width="9.28515625" style="45" bestFit="1" customWidth="1"/>
    <col min="22" max="22" width="37.5703125" style="45" customWidth="1"/>
    <col min="23" max="23" width="5.5703125" style="45" bestFit="1" customWidth="1"/>
    <col min="24" max="24" width="9.28515625" style="45" bestFit="1" customWidth="1"/>
    <col min="25" max="25" width="35.5703125" style="45" customWidth="1"/>
    <col min="26" max="16384" width="11.42578125" style="45"/>
  </cols>
  <sheetData>
    <row r="1" spans="1:25">
      <c r="B1" s="74"/>
    </row>
    <row r="2" spans="1:25" ht="15" customHeight="1">
      <c r="B2" s="749" t="s">
        <v>490</v>
      </c>
      <c r="C2" s="749"/>
      <c r="D2" s="749"/>
      <c r="E2" s="749"/>
      <c r="F2" s="749"/>
      <c r="G2" s="749"/>
      <c r="H2" s="749"/>
      <c r="I2" s="749"/>
      <c r="J2" s="749"/>
      <c r="K2" s="749"/>
      <c r="L2" s="749"/>
      <c r="M2" s="749"/>
      <c r="N2" s="749"/>
      <c r="O2" s="749"/>
      <c r="P2" s="749"/>
      <c r="Q2" s="749"/>
      <c r="R2" s="749"/>
      <c r="S2" s="749"/>
    </row>
    <row r="3" spans="1:25" ht="15" customHeight="1">
      <c r="B3" s="751"/>
      <c r="C3" s="751"/>
      <c r="D3" s="751"/>
      <c r="E3" s="751"/>
      <c r="F3" s="751"/>
      <c r="G3" s="751"/>
      <c r="H3" s="751"/>
      <c r="I3" s="751"/>
      <c r="J3" s="751"/>
      <c r="K3" s="751"/>
      <c r="L3" s="751"/>
      <c r="M3" s="751"/>
      <c r="N3" s="751"/>
      <c r="O3" s="751"/>
      <c r="P3" s="751"/>
      <c r="Q3" s="751"/>
      <c r="R3" s="751"/>
      <c r="S3" s="751"/>
    </row>
    <row r="4" spans="1:25" ht="21" customHeight="1">
      <c r="B4" s="780" t="s">
        <v>394</v>
      </c>
      <c r="C4" s="780"/>
      <c r="D4" s="780"/>
      <c r="E4" s="791" t="s">
        <v>395</v>
      </c>
      <c r="F4" s="792"/>
      <c r="G4" s="792"/>
      <c r="H4" s="792"/>
      <c r="I4" s="792"/>
      <c r="J4" s="792"/>
      <c r="K4" s="792"/>
      <c r="L4" s="792"/>
      <c r="M4" s="792"/>
      <c r="N4" s="792"/>
      <c r="O4" s="792"/>
      <c r="P4" s="792"/>
      <c r="Q4" s="792"/>
      <c r="R4" s="792"/>
      <c r="S4" s="367" t="s">
        <v>396</v>
      </c>
    </row>
    <row r="5" spans="1:25" ht="21" customHeight="1">
      <c r="B5" s="780" t="s">
        <v>397</v>
      </c>
      <c r="C5" s="780"/>
      <c r="D5" s="780"/>
      <c r="E5" s="791" t="s">
        <v>491</v>
      </c>
      <c r="F5" s="792"/>
      <c r="G5" s="792"/>
      <c r="H5" s="792"/>
      <c r="I5" s="792"/>
      <c r="J5" s="792"/>
      <c r="K5" s="792"/>
      <c r="L5" s="792"/>
      <c r="M5" s="792"/>
      <c r="N5" s="792"/>
      <c r="O5" s="792"/>
      <c r="P5" s="792"/>
      <c r="Q5" s="792"/>
      <c r="R5" s="792"/>
      <c r="S5" s="367" t="s">
        <v>399</v>
      </c>
    </row>
    <row r="6" spans="1:25" ht="21" customHeight="1">
      <c r="B6" s="780" t="s">
        <v>400</v>
      </c>
      <c r="C6" s="780"/>
      <c r="D6" s="780"/>
      <c r="E6" s="791" t="s">
        <v>492</v>
      </c>
      <c r="F6" s="792"/>
      <c r="G6" s="792"/>
      <c r="H6" s="792"/>
      <c r="I6" s="792"/>
      <c r="J6" s="792"/>
      <c r="K6" s="792"/>
      <c r="L6" s="792"/>
      <c r="M6" s="792"/>
      <c r="N6" s="792"/>
      <c r="O6" s="792"/>
      <c r="P6" s="792"/>
      <c r="Q6" s="792"/>
      <c r="R6" s="792"/>
      <c r="S6" s="375">
        <v>27970.027443000003</v>
      </c>
    </row>
    <row r="7" spans="1:25" ht="21" customHeight="1" thickBot="1">
      <c r="B7" s="780" t="s">
        <v>402</v>
      </c>
      <c r="C7" s="780"/>
      <c r="D7" s="780"/>
      <c r="E7" s="798" t="s">
        <v>493</v>
      </c>
      <c r="F7" s="799"/>
      <c r="G7" s="799"/>
      <c r="H7" s="799"/>
      <c r="I7" s="799"/>
      <c r="J7" s="799"/>
      <c r="K7" s="799"/>
      <c r="L7" s="799"/>
      <c r="M7" s="799"/>
      <c r="N7" s="799"/>
      <c r="O7" s="799"/>
      <c r="P7" s="799"/>
      <c r="Q7" s="799"/>
      <c r="R7" s="799"/>
      <c r="S7" s="93"/>
    </row>
    <row r="8" spans="1:25" ht="21" customHeight="1" thickBot="1">
      <c r="B8" s="815"/>
      <c r="C8" s="804" t="s">
        <v>404</v>
      </c>
      <c r="D8" s="757"/>
      <c r="E8" s="810" t="s">
        <v>405</v>
      </c>
      <c r="F8" s="811"/>
      <c r="G8" s="812" t="s">
        <v>134</v>
      </c>
      <c r="H8" s="813"/>
      <c r="I8" s="810" t="s">
        <v>494</v>
      </c>
      <c r="J8" s="811"/>
      <c r="K8" s="810" t="s">
        <v>155</v>
      </c>
      <c r="L8" s="811"/>
      <c r="M8" s="810" t="s">
        <v>495</v>
      </c>
      <c r="N8" s="811"/>
      <c r="O8" s="810" t="s">
        <v>193</v>
      </c>
      <c r="P8" s="811"/>
      <c r="Q8" s="758" t="s">
        <v>408</v>
      </c>
      <c r="R8" s="759"/>
      <c r="S8" s="759"/>
      <c r="T8" s="752" t="s">
        <v>409</v>
      </c>
      <c r="U8" s="752"/>
      <c r="V8" s="753"/>
      <c r="W8" s="770" t="s">
        <v>410</v>
      </c>
      <c r="X8" s="771"/>
      <c r="Y8" s="772"/>
    </row>
    <row r="9" spans="1:25" ht="72.75" customHeight="1">
      <c r="B9" s="815"/>
      <c r="C9" s="73" t="s">
        <v>411</v>
      </c>
      <c r="D9" s="70" t="s">
        <v>496</v>
      </c>
      <c r="E9" s="228" t="s">
        <v>413</v>
      </c>
      <c r="F9" s="83" t="s">
        <v>414</v>
      </c>
      <c r="G9" s="83" t="s">
        <v>413</v>
      </c>
      <c r="H9" s="83" t="s">
        <v>414</v>
      </c>
      <c r="I9" s="83" t="s">
        <v>413</v>
      </c>
      <c r="J9" s="83" t="s">
        <v>414</v>
      </c>
      <c r="K9" s="83" t="s">
        <v>413</v>
      </c>
      <c r="L9" s="83" t="s">
        <v>414</v>
      </c>
      <c r="M9" s="83" t="s">
        <v>413</v>
      </c>
      <c r="N9" s="83" t="s">
        <v>414</v>
      </c>
      <c r="O9" s="83" t="s">
        <v>413</v>
      </c>
      <c r="P9" s="83" t="s">
        <v>414</v>
      </c>
      <c r="Q9" s="66" t="s">
        <v>415</v>
      </c>
      <c r="R9" s="66" t="s">
        <v>416</v>
      </c>
      <c r="S9" s="66" t="s">
        <v>417</v>
      </c>
      <c r="T9" s="65" t="s">
        <v>418</v>
      </c>
      <c r="U9" s="64" t="s">
        <v>419</v>
      </c>
      <c r="V9" s="63" t="s">
        <v>68</v>
      </c>
      <c r="W9" s="65" t="s">
        <v>418</v>
      </c>
      <c r="X9" s="62" t="s">
        <v>419</v>
      </c>
      <c r="Y9" s="63" t="s">
        <v>68</v>
      </c>
    </row>
    <row r="10" spans="1:25" ht="207.4" customHeight="1">
      <c r="B10" s="815"/>
      <c r="C10" s="56" t="s">
        <v>420</v>
      </c>
      <c r="D10" s="55" t="s">
        <v>497</v>
      </c>
      <c r="E10" s="195">
        <v>23252.966918999999</v>
      </c>
      <c r="F10" s="196">
        <f>E10/S$6</f>
        <v>0.83135302481869633</v>
      </c>
      <c r="G10" s="197">
        <v>1024.6983110000001</v>
      </c>
      <c r="H10" s="224">
        <f>G10/S$6</f>
        <v>3.6635584755439668E-2</v>
      </c>
      <c r="I10" s="199">
        <v>380.57942299999996</v>
      </c>
      <c r="J10" s="226">
        <f>I10/S6</f>
        <v>1.3606687507746681E-2</v>
      </c>
      <c r="K10" s="204">
        <v>12942.278783999998</v>
      </c>
      <c r="L10" s="226">
        <f>K10/S6</f>
        <v>0.46271955972781981</v>
      </c>
      <c r="M10" s="204">
        <v>3040.8497619999998</v>
      </c>
      <c r="N10" s="226">
        <f>M10/S$6</f>
        <v>0.10871815439569855</v>
      </c>
      <c r="O10" s="204">
        <v>5864.5606390000012</v>
      </c>
      <c r="P10" s="226">
        <f>O10/S$6</f>
        <v>0.20967303843199167</v>
      </c>
      <c r="Q10" s="229" t="s">
        <v>498</v>
      </c>
      <c r="R10" s="229" t="s">
        <v>499</v>
      </c>
      <c r="S10" s="229" t="s">
        <v>500</v>
      </c>
      <c r="T10" s="61" t="s">
        <v>423</v>
      </c>
      <c r="U10" s="60" t="s">
        <v>423</v>
      </c>
      <c r="V10" s="44" t="s">
        <v>501</v>
      </c>
      <c r="W10" s="61" t="s">
        <v>423</v>
      </c>
      <c r="X10" s="52" t="s">
        <v>423</v>
      </c>
      <c r="Y10" s="130"/>
    </row>
    <row r="11" spans="1:25" ht="409.6" customHeight="1">
      <c r="B11" s="815"/>
      <c r="C11" s="56" t="s">
        <v>426</v>
      </c>
      <c r="D11" s="55" t="s">
        <v>502</v>
      </c>
      <c r="E11" s="195">
        <v>3210.6614600000007</v>
      </c>
      <c r="F11" s="196">
        <f t="shared" ref="F11:F12" si="0">E11/S$6</f>
        <v>0.11478935680499398</v>
      </c>
      <c r="G11" s="197">
        <v>0</v>
      </c>
      <c r="H11" s="224">
        <f t="shared" ref="H11:H12" si="1">G11/S$6</f>
        <v>0</v>
      </c>
      <c r="I11" s="199">
        <v>1.836076</v>
      </c>
      <c r="J11" s="226">
        <f>I11/S6</f>
        <v>6.5644411816961253E-5</v>
      </c>
      <c r="K11" s="204">
        <v>0</v>
      </c>
      <c r="L11" s="226">
        <v>0</v>
      </c>
      <c r="M11" s="204">
        <v>18.474114</v>
      </c>
      <c r="N11" s="226">
        <f t="shared" ref="N11:N12" si="2">M11/S$6</f>
        <v>6.6049681351397732E-4</v>
      </c>
      <c r="O11" s="204">
        <v>3190.3512700000006</v>
      </c>
      <c r="P11" s="226">
        <f t="shared" ref="P11:P12" si="3">O11/S$6</f>
        <v>0.11406321557966304</v>
      </c>
      <c r="Q11" s="230" t="s">
        <v>503</v>
      </c>
      <c r="R11" s="231" t="s">
        <v>504</v>
      </c>
      <c r="S11" s="232" t="s">
        <v>505</v>
      </c>
      <c r="T11" s="54" t="s">
        <v>423</v>
      </c>
      <c r="U11" s="52" t="s">
        <v>423</v>
      </c>
      <c r="V11" s="44"/>
      <c r="W11" s="61" t="s">
        <v>423</v>
      </c>
      <c r="X11" s="52" t="s">
        <v>423</v>
      </c>
      <c r="Y11" s="814" t="s">
        <v>506</v>
      </c>
    </row>
    <row r="12" spans="1:25" ht="318.75" customHeight="1">
      <c r="B12" s="815"/>
      <c r="C12" s="56" t="s">
        <v>429</v>
      </c>
      <c r="D12" s="55" t="s">
        <v>507</v>
      </c>
      <c r="E12" s="195">
        <v>1506.3990640000002</v>
      </c>
      <c r="F12" s="196">
        <f t="shared" si="0"/>
        <v>5.3857618376309577E-2</v>
      </c>
      <c r="G12" s="197">
        <v>0</v>
      </c>
      <c r="H12" s="224">
        <f t="shared" si="1"/>
        <v>0</v>
      </c>
      <c r="I12" s="199">
        <v>0</v>
      </c>
      <c r="J12" s="226">
        <f>I12/S6</f>
        <v>0</v>
      </c>
      <c r="K12" s="204">
        <v>0</v>
      </c>
      <c r="L12" s="226">
        <f>K12/S6</f>
        <v>0</v>
      </c>
      <c r="M12" s="204">
        <v>768.219289</v>
      </c>
      <c r="N12" s="226">
        <f t="shared" si="2"/>
        <v>2.7465803906183174E-2</v>
      </c>
      <c r="O12" s="204">
        <v>738.17977500000006</v>
      </c>
      <c r="P12" s="226">
        <f t="shared" si="3"/>
        <v>2.6391814470126403E-2</v>
      </c>
      <c r="Q12" s="100" t="s">
        <v>508</v>
      </c>
      <c r="R12" s="100" t="s">
        <v>509</v>
      </c>
      <c r="S12" s="233" t="s">
        <v>510</v>
      </c>
      <c r="T12" s="54" t="s">
        <v>465</v>
      </c>
      <c r="U12" s="52" t="s">
        <v>465</v>
      </c>
      <c r="V12" s="187" t="s">
        <v>511</v>
      </c>
      <c r="W12" s="61" t="s">
        <v>465</v>
      </c>
      <c r="X12" s="52" t="s">
        <v>465</v>
      </c>
      <c r="Y12" s="814"/>
    </row>
    <row r="13" spans="1:25" ht="21.4" thickBot="1">
      <c r="B13" s="815"/>
      <c r="C13" s="51" t="s">
        <v>405</v>
      </c>
      <c r="D13" s="50"/>
      <c r="E13" s="190">
        <f>SUM(E10:E12)</f>
        <v>27970.027442999999</v>
      </c>
      <c r="F13" s="221">
        <f t="shared" ref="F13" si="4">SUM(F10:F12)</f>
        <v>0.99999999999999989</v>
      </c>
      <c r="G13" s="190">
        <f t="shared" ref="G13:P13" si="5">SUM(G10:G12)</f>
        <v>1024.6983110000001</v>
      </c>
      <c r="H13" s="221">
        <f t="shared" si="5"/>
        <v>3.6635584755439668E-2</v>
      </c>
      <c r="I13" s="191">
        <f t="shared" si="5"/>
        <v>382.41549899999995</v>
      </c>
      <c r="J13" s="221">
        <f t="shared" si="5"/>
        <v>1.3672331919563642E-2</v>
      </c>
      <c r="K13" s="191">
        <f t="shared" si="5"/>
        <v>12942.278783999998</v>
      </c>
      <c r="L13" s="221">
        <f t="shared" si="5"/>
        <v>0.46271955972781981</v>
      </c>
      <c r="M13" s="191">
        <f t="shared" si="5"/>
        <v>3827.543165</v>
      </c>
      <c r="N13" s="221">
        <f t="shared" si="5"/>
        <v>0.1368444551153957</v>
      </c>
      <c r="O13" s="191">
        <f t="shared" si="5"/>
        <v>9793.0916840000027</v>
      </c>
      <c r="P13" s="221">
        <f t="shared" si="5"/>
        <v>0.35012806848178113</v>
      </c>
      <c r="Q13" s="50"/>
      <c r="R13" s="50"/>
      <c r="S13" s="50"/>
      <c r="T13" s="50"/>
      <c r="U13" s="50"/>
      <c r="V13" s="50"/>
      <c r="W13" s="50"/>
      <c r="X13" s="50"/>
      <c r="Y13" s="50"/>
    </row>
    <row r="14" spans="1:25" ht="14.65" customHeight="1">
      <c r="A14" s="808"/>
      <c r="B14" s="807" t="s">
        <v>512</v>
      </c>
      <c r="C14" s="807"/>
      <c r="D14" s="807"/>
      <c r="E14" s="807"/>
      <c r="F14" s="807"/>
      <c r="G14" s="807"/>
      <c r="H14" s="807"/>
      <c r="I14" s="807"/>
      <c r="J14" s="807"/>
      <c r="K14" s="807"/>
      <c r="L14" s="807"/>
      <c r="M14" s="807"/>
      <c r="N14" s="807"/>
      <c r="O14" s="807"/>
      <c r="P14" s="807"/>
    </row>
    <row r="15" spans="1:25" ht="22.15" customHeight="1">
      <c r="A15" s="808"/>
      <c r="B15" s="807"/>
      <c r="C15" s="807"/>
      <c r="D15" s="807"/>
      <c r="E15" s="807"/>
      <c r="F15" s="807"/>
      <c r="G15" s="807"/>
      <c r="H15" s="807"/>
      <c r="I15" s="807"/>
      <c r="J15" s="807"/>
      <c r="K15" s="807"/>
      <c r="L15" s="807"/>
      <c r="M15" s="807"/>
      <c r="N15" s="807"/>
      <c r="O15" s="807"/>
      <c r="P15" s="807"/>
    </row>
    <row r="16" spans="1:25" ht="45" customHeight="1" thickBot="1">
      <c r="A16" s="809"/>
      <c r="B16" s="807"/>
      <c r="C16" s="807"/>
      <c r="D16" s="807"/>
      <c r="E16" s="807"/>
      <c r="F16" s="807"/>
      <c r="G16" s="807"/>
      <c r="H16" s="807"/>
      <c r="I16" s="807"/>
      <c r="J16" s="807"/>
      <c r="K16" s="807"/>
      <c r="L16" s="807"/>
      <c r="M16" s="807"/>
      <c r="N16" s="807"/>
      <c r="O16" s="807"/>
      <c r="P16" s="807"/>
      <c r="Q16" s="394"/>
    </row>
    <row r="17" spans="2:17" ht="19.149999999999999" customHeight="1">
      <c r="B17" s="393"/>
      <c r="H17" s="390"/>
    </row>
    <row r="18" spans="2:17" ht="18" customHeight="1">
      <c r="B18" s="393"/>
      <c r="H18" s="78"/>
    </row>
    <row r="19" spans="2:17" ht="18" customHeight="1">
      <c r="B19" s="393"/>
    </row>
    <row r="20" spans="2:17" ht="28.5">
      <c r="K20" s="395"/>
      <c r="Q20" s="88"/>
    </row>
    <row r="21" spans="2:17" ht="23.25">
      <c r="Q21" s="88"/>
    </row>
    <row r="22" spans="2:17" ht="23.25" customHeight="1">
      <c r="E22" s="97"/>
      <c r="F22" s="88"/>
    </row>
    <row r="23" spans="2:17" ht="14.25" customHeight="1"/>
    <row r="24" spans="2:17" ht="14.25" customHeight="1"/>
    <row r="25" spans="2:17" ht="14.25" customHeight="1"/>
  </sheetData>
  <mergeCells count="23">
    <mergeCell ref="B2:S3"/>
    <mergeCell ref="Y11:Y12"/>
    <mergeCell ref="W8:Y8"/>
    <mergeCell ref="E4:R4"/>
    <mergeCell ref="E5:R5"/>
    <mergeCell ref="E6:R6"/>
    <mergeCell ref="E7:R7"/>
    <mergeCell ref="B4:D4"/>
    <mergeCell ref="B5:D5"/>
    <mergeCell ref="B6:D6"/>
    <mergeCell ref="B7:D7"/>
    <mergeCell ref="B8:B13"/>
    <mergeCell ref="B14:P16"/>
    <mergeCell ref="A14:A16"/>
    <mergeCell ref="T8:V8"/>
    <mergeCell ref="C8:D8"/>
    <mergeCell ref="E8:F8"/>
    <mergeCell ref="G8:H8"/>
    <mergeCell ref="I8:J8"/>
    <mergeCell ref="K8:L8"/>
    <mergeCell ref="Q8:S8"/>
    <mergeCell ref="M8:N8"/>
    <mergeCell ref="O8:P8"/>
  </mergeCells>
  <pageMargins left="0.7" right="0.7" top="0.75" bottom="0.75" header="0.3" footer="0.3"/>
  <pageSetup paperSize="9" orientation="portrait" horizontalDpi="200" verticalDpi="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EC9A3-B43E-4574-9B15-8B8296489A67}">
  <sheetPr>
    <tabColor theme="9"/>
  </sheetPr>
  <dimension ref="A2:S30"/>
  <sheetViews>
    <sheetView topLeftCell="C1" zoomScale="30" zoomScaleNormal="30" workbookViewId="0">
      <selection activeCell="E5" sqref="E5:L5"/>
    </sheetView>
  </sheetViews>
  <sheetFormatPr defaultColWidth="11.42578125" defaultRowHeight="14.25"/>
  <cols>
    <col min="1" max="1" width="5.28515625" style="45" customWidth="1"/>
    <col min="2" max="2" width="124.7109375" style="45" customWidth="1"/>
    <col min="3" max="3" width="43.85546875" style="45" customWidth="1"/>
    <col min="4" max="4" width="34.28515625" style="45" customWidth="1"/>
    <col min="5" max="6" width="19.28515625" style="45" customWidth="1"/>
    <col min="7" max="7" width="21.42578125" style="45" customWidth="1"/>
    <col min="8" max="8" width="26.7109375" style="45" customWidth="1"/>
    <col min="9" max="9" width="17" style="45" customWidth="1"/>
    <col min="10" max="10" width="19" style="45" customWidth="1"/>
    <col min="11" max="11" width="80.5703125" style="45" customWidth="1"/>
    <col min="12" max="12" width="73.42578125" style="45" customWidth="1"/>
    <col min="13" max="13" width="42.5703125" style="45" customWidth="1"/>
    <col min="14" max="14" width="7.85546875" style="45" customWidth="1"/>
    <col min="15" max="15" width="9" style="45" customWidth="1"/>
    <col min="16" max="16" width="22.7109375" style="45" customWidth="1"/>
    <col min="17" max="17" width="14.28515625" style="45" customWidth="1"/>
    <col min="18" max="18" width="13" style="45" customWidth="1"/>
    <col min="19" max="19" width="50.5703125" style="45" customWidth="1"/>
    <col min="20" max="16384" width="11.42578125" style="45"/>
  </cols>
  <sheetData>
    <row r="2" spans="2:19" ht="15" customHeight="1">
      <c r="B2" s="748" t="s">
        <v>513</v>
      </c>
      <c r="C2" s="749"/>
      <c r="D2" s="749"/>
      <c r="E2" s="749"/>
      <c r="F2" s="749"/>
      <c r="G2" s="749"/>
      <c r="H2" s="749"/>
      <c r="I2" s="749"/>
      <c r="J2" s="749"/>
      <c r="K2" s="749"/>
      <c r="L2" s="749"/>
      <c r="M2" s="749"/>
    </row>
    <row r="3" spans="2:19" ht="15" customHeight="1">
      <c r="B3" s="750"/>
      <c r="C3" s="751"/>
      <c r="D3" s="751"/>
      <c r="E3" s="751"/>
      <c r="F3" s="751"/>
      <c r="G3" s="751"/>
      <c r="H3" s="751"/>
      <c r="I3" s="751"/>
      <c r="J3" s="751"/>
      <c r="K3" s="751"/>
      <c r="L3" s="751"/>
      <c r="M3" s="751"/>
    </row>
    <row r="4" spans="2:19" ht="21" customHeight="1">
      <c r="B4" s="780" t="s">
        <v>394</v>
      </c>
      <c r="C4" s="780"/>
      <c r="D4" s="780"/>
      <c r="E4" s="791" t="s">
        <v>395</v>
      </c>
      <c r="F4" s="792"/>
      <c r="G4" s="792"/>
      <c r="H4" s="792"/>
      <c r="I4" s="792"/>
      <c r="J4" s="792"/>
      <c r="K4" s="792"/>
      <c r="L4" s="792"/>
      <c r="M4" s="171" t="s">
        <v>396</v>
      </c>
    </row>
    <row r="5" spans="2:19" ht="57.4" customHeight="1">
      <c r="B5" s="780" t="s">
        <v>397</v>
      </c>
      <c r="C5" s="780"/>
      <c r="D5" s="780"/>
      <c r="E5" s="819" t="s">
        <v>514</v>
      </c>
      <c r="F5" s="820"/>
      <c r="G5" s="820"/>
      <c r="H5" s="820"/>
      <c r="I5" s="820"/>
      <c r="J5" s="820"/>
      <c r="K5" s="820"/>
      <c r="L5" s="820"/>
      <c r="M5" s="171" t="s">
        <v>399</v>
      </c>
    </row>
    <row r="6" spans="2:19" ht="21" customHeight="1">
      <c r="B6" s="780" t="s">
        <v>400</v>
      </c>
      <c r="C6" s="780"/>
      <c r="D6" s="780"/>
      <c r="E6" s="791" t="s">
        <v>515</v>
      </c>
      <c r="F6" s="792"/>
      <c r="G6" s="792"/>
      <c r="H6" s="792"/>
      <c r="I6" s="792"/>
      <c r="J6" s="792"/>
      <c r="K6" s="792"/>
      <c r="L6" s="792"/>
      <c r="M6" s="399">
        <v>4150.0947760000017</v>
      </c>
    </row>
    <row r="7" spans="2:19" ht="21" customHeight="1" thickBot="1">
      <c r="B7" s="780" t="s">
        <v>402</v>
      </c>
      <c r="C7" s="818"/>
      <c r="D7" s="818"/>
      <c r="E7" s="822" t="s">
        <v>516</v>
      </c>
      <c r="F7" s="799"/>
      <c r="G7" s="799"/>
      <c r="H7" s="799"/>
      <c r="I7" s="799"/>
      <c r="J7" s="799"/>
      <c r="K7" s="799"/>
      <c r="L7" s="799"/>
      <c r="M7" s="93"/>
    </row>
    <row r="8" spans="2:19" ht="21" customHeight="1" thickBot="1">
      <c r="B8" s="828"/>
      <c r="C8" s="823" t="s">
        <v>404</v>
      </c>
      <c r="D8" s="823"/>
      <c r="E8" s="823" t="s">
        <v>405</v>
      </c>
      <c r="F8" s="823"/>
      <c r="G8" s="823" t="s">
        <v>517</v>
      </c>
      <c r="H8" s="823"/>
      <c r="I8" s="823" t="s">
        <v>144</v>
      </c>
      <c r="J8" s="823"/>
      <c r="K8" s="759" t="s">
        <v>408</v>
      </c>
      <c r="L8" s="759"/>
      <c r="M8" s="759"/>
      <c r="N8" s="752" t="s">
        <v>409</v>
      </c>
      <c r="O8" s="752"/>
      <c r="P8" s="753"/>
      <c r="Q8" s="770" t="s">
        <v>410</v>
      </c>
      <c r="R8" s="771"/>
      <c r="S8" s="772"/>
    </row>
    <row r="9" spans="2:19" ht="73.5" customHeight="1">
      <c r="B9" s="828"/>
      <c r="C9" s="705" t="s">
        <v>411</v>
      </c>
      <c r="D9" s="706" t="s">
        <v>518</v>
      </c>
      <c r="E9" s="707" t="s">
        <v>413</v>
      </c>
      <c r="F9" s="706" t="s">
        <v>414</v>
      </c>
      <c r="G9" s="706" t="s">
        <v>413</v>
      </c>
      <c r="H9" s="706" t="s">
        <v>414</v>
      </c>
      <c r="I9" s="706" t="s">
        <v>413</v>
      </c>
      <c r="J9" s="706" t="s">
        <v>414</v>
      </c>
      <c r="K9" s="386" t="s">
        <v>415</v>
      </c>
      <c r="L9" s="66" t="s">
        <v>416</v>
      </c>
      <c r="M9" s="66" t="s">
        <v>417</v>
      </c>
      <c r="N9" s="65" t="s">
        <v>418</v>
      </c>
      <c r="O9" s="64" t="s">
        <v>419</v>
      </c>
      <c r="P9" s="63" t="s">
        <v>68</v>
      </c>
      <c r="Q9" s="65" t="s">
        <v>418</v>
      </c>
      <c r="R9" s="62" t="s">
        <v>419</v>
      </c>
      <c r="S9" s="280" t="s">
        <v>68</v>
      </c>
    </row>
    <row r="10" spans="2:19" ht="114" customHeight="1">
      <c r="B10" s="828"/>
      <c r="C10" s="708" t="s">
        <v>420</v>
      </c>
      <c r="D10" s="709" t="s">
        <v>519</v>
      </c>
      <c r="E10" s="710">
        <v>3075.6463339999991</v>
      </c>
      <c r="F10" s="711">
        <f>E10/M$6</f>
        <v>0.74110267355494197</v>
      </c>
      <c r="G10" s="710">
        <v>204.77125500000002</v>
      </c>
      <c r="H10" s="712">
        <f>G10/M6</f>
        <v>4.9341344246929542E-2</v>
      </c>
      <c r="I10" s="710">
        <v>2870.8750789999995</v>
      </c>
      <c r="J10" s="713">
        <f>I10/M6</f>
        <v>0.69176132930801248</v>
      </c>
      <c r="K10" s="400" t="s">
        <v>520</v>
      </c>
      <c r="L10" s="100" t="s">
        <v>521</v>
      </c>
      <c r="M10" s="100" t="s">
        <v>522</v>
      </c>
      <c r="N10" s="61" t="s">
        <v>423</v>
      </c>
      <c r="O10" s="60" t="s">
        <v>423</v>
      </c>
      <c r="P10" s="44" t="s">
        <v>523</v>
      </c>
      <c r="Q10" s="61" t="s">
        <v>423</v>
      </c>
      <c r="R10" s="52" t="s">
        <v>423</v>
      </c>
      <c r="S10" s="130"/>
    </row>
    <row r="11" spans="2:19" ht="105" customHeight="1">
      <c r="B11" s="828"/>
      <c r="C11" s="708" t="s">
        <v>426</v>
      </c>
      <c r="D11" s="709" t="s">
        <v>524</v>
      </c>
      <c r="E11" s="710">
        <v>539.80699099999993</v>
      </c>
      <c r="F11" s="711">
        <f t="shared" ref="F11:F13" si="0">E11/M$6</f>
        <v>0.13007100322665011</v>
      </c>
      <c r="G11" s="710">
        <v>67.036821000000003</v>
      </c>
      <c r="H11" s="712">
        <f>G11/M6</f>
        <v>1.6153081945904934E-2</v>
      </c>
      <c r="I11" s="710">
        <v>472.77017000000001</v>
      </c>
      <c r="J11" s="712">
        <f>I11/M6</f>
        <v>0.11391792128074518</v>
      </c>
      <c r="K11" s="400" t="s">
        <v>525</v>
      </c>
      <c r="L11" s="100" t="s">
        <v>526</v>
      </c>
      <c r="M11" s="100" t="s">
        <v>527</v>
      </c>
      <c r="N11" s="54" t="s">
        <v>423</v>
      </c>
      <c r="O11" s="52" t="s">
        <v>423</v>
      </c>
      <c r="P11" s="44" t="s">
        <v>528</v>
      </c>
      <c r="Q11" s="61" t="s">
        <v>423</v>
      </c>
      <c r="R11" s="52" t="s">
        <v>423</v>
      </c>
      <c r="S11" s="130"/>
    </row>
    <row r="12" spans="2:19" ht="214.9" customHeight="1">
      <c r="B12" s="828"/>
      <c r="C12" s="708" t="s">
        <v>529</v>
      </c>
      <c r="D12" s="709" t="s">
        <v>530</v>
      </c>
      <c r="E12" s="710">
        <v>24.413334000000003</v>
      </c>
      <c r="F12" s="711">
        <f t="shared" si="0"/>
        <v>5.8825967400027374E-3</v>
      </c>
      <c r="G12" s="710">
        <v>4.5654310000000002</v>
      </c>
      <c r="H12" s="712">
        <f>G12/M6</f>
        <v>1.1000787322742334E-3</v>
      </c>
      <c r="I12" s="710">
        <v>19.847902999999999</v>
      </c>
      <c r="J12" s="712">
        <f>I12/M6</f>
        <v>4.782518007728504E-3</v>
      </c>
      <c r="K12" s="400" t="s">
        <v>531</v>
      </c>
      <c r="L12" s="100" t="s">
        <v>532</v>
      </c>
      <c r="M12" s="100" t="s">
        <v>533</v>
      </c>
      <c r="N12" s="54" t="s">
        <v>423</v>
      </c>
      <c r="O12" s="52" t="s">
        <v>423</v>
      </c>
      <c r="P12" s="44" t="s">
        <v>534</v>
      </c>
      <c r="Q12" s="61" t="s">
        <v>423</v>
      </c>
      <c r="R12" s="52" t="s">
        <v>423</v>
      </c>
      <c r="S12" s="130"/>
    </row>
    <row r="13" spans="2:19" ht="182.65" customHeight="1">
      <c r="B13" s="828"/>
      <c r="C13" s="821" t="s">
        <v>429</v>
      </c>
      <c r="D13" s="709" t="s">
        <v>535</v>
      </c>
      <c r="E13" s="826">
        <v>510.228117</v>
      </c>
      <c r="F13" s="827">
        <f t="shared" si="0"/>
        <v>0.1229437264784046</v>
      </c>
      <c r="G13" s="824">
        <v>222.11930300000003</v>
      </c>
      <c r="H13" s="831">
        <f>G13/M6</f>
        <v>5.3521501312335316E-2</v>
      </c>
      <c r="I13" s="824">
        <v>288.108814</v>
      </c>
      <c r="J13" s="831">
        <f>I13/M6</f>
        <v>6.9422225166069287E-2</v>
      </c>
      <c r="K13" s="400" t="s">
        <v>536</v>
      </c>
      <c r="L13" s="100" t="s">
        <v>537</v>
      </c>
      <c r="M13" s="100" t="s">
        <v>538</v>
      </c>
      <c r="N13" s="54" t="s">
        <v>465</v>
      </c>
      <c r="O13" s="52" t="s">
        <v>465</v>
      </c>
      <c r="P13" s="59"/>
      <c r="Q13" s="61" t="s">
        <v>465</v>
      </c>
      <c r="R13" s="52" t="s">
        <v>465</v>
      </c>
      <c r="S13" s="829" t="s">
        <v>467</v>
      </c>
    </row>
    <row r="14" spans="2:19" ht="173.25" customHeight="1">
      <c r="B14" s="828"/>
      <c r="C14" s="821"/>
      <c r="D14" s="709" t="s">
        <v>539</v>
      </c>
      <c r="E14" s="826"/>
      <c r="F14" s="827"/>
      <c r="G14" s="824"/>
      <c r="H14" s="832"/>
      <c r="I14" s="824"/>
      <c r="J14" s="832"/>
      <c r="K14" s="400" t="s">
        <v>540</v>
      </c>
      <c r="L14" s="100" t="s">
        <v>541</v>
      </c>
      <c r="M14" s="233" t="s">
        <v>542</v>
      </c>
      <c r="N14" s="54" t="s">
        <v>465</v>
      </c>
      <c r="O14" s="52" t="s">
        <v>465</v>
      </c>
      <c r="P14" s="53" t="s">
        <v>543</v>
      </c>
      <c r="Q14" s="61" t="s">
        <v>465</v>
      </c>
      <c r="R14" s="52" t="s">
        <v>465</v>
      </c>
      <c r="S14" s="830"/>
    </row>
    <row r="15" spans="2:19" ht="18.399999999999999" customHeight="1" thickBot="1">
      <c r="B15" s="50"/>
      <c r="C15" s="714" t="s">
        <v>405</v>
      </c>
      <c r="D15" s="715"/>
      <c r="E15" s="716">
        <f>SUM(E10:E14)</f>
        <v>4150.094775999999</v>
      </c>
      <c r="F15" s="717">
        <f>SUM(F10:F14)</f>
        <v>0.99999999999999933</v>
      </c>
      <c r="G15" s="716">
        <f>SUM(G10,G11,G12,G13)</f>
        <v>498.49281000000008</v>
      </c>
      <c r="H15" s="717">
        <f>SUM(H10:H14)</f>
        <v>0.12011600623744403</v>
      </c>
      <c r="I15" s="718">
        <f>SUM(I10,I11,I12,I13)</f>
        <v>3651.6019659999993</v>
      </c>
      <c r="J15" s="717">
        <f>SUM(J10:J13)</f>
        <v>0.87988399376255555</v>
      </c>
      <c r="K15" s="96"/>
      <c r="L15" s="95"/>
      <c r="M15" s="1188"/>
    </row>
    <row r="16" spans="2:19" ht="23.25">
      <c r="B16" s="307"/>
      <c r="E16" s="78"/>
      <c r="G16" s="78"/>
      <c r="I16" s="78"/>
    </row>
    <row r="17" spans="1:19" ht="33.4">
      <c r="B17" s="308"/>
      <c r="C17" s="396"/>
      <c r="E17" s="78"/>
      <c r="G17" s="78"/>
      <c r="H17" s="390"/>
      <c r="I17" s="78"/>
    </row>
    <row r="18" spans="1:19" ht="21" customHeight="1">
      <c r="A18" s="816"/>
      <c r="B18" s="825" t="s">
        <v>544</v>
      </c>
      <c r="C18" s="825"/>
      <c r="D18" s="825"/>
      <c r="E18" s="825"/>
      <c r="F18" s="825"/>
      <c r="G18" s="825"/>
      <c r="H18" s="825"/>
      <c r="I18" s="825"/>
      <c r="J18" s="825"/>
      <c r="K18" s="825"/>
      <c r="L18" s="825"/>
      <c r="M18" s="825"/>
      <c r="N18" s="825"/>
      <c r="O18" s="825"/>
      <c r="P18" s="825"/>
      <c r="Q18" s="825"/>
      <c r="R18" s="825"/>
      <c r="S18" s="825"/>
    </row>
    <row r="19" spans="1:19" ht="25.15" customHeight="1">
      <c r="A19" s="816"/>
      <c r="B19" s="825"/>
      <c r="C19" s="825"/>
      <c r="D19" s="825"/>
      <c r="E19" s="825"/>
      <c r="F19" s="825"/>
      <c r="G19" s="825"/>
      <c r="H19" s="825"/>
      <c r="I19" s="825"/>
      <c r="J19" s="825"/>
      <c r="K19" s="825"/>
      <c r="L19" s="825"/>
      <c r="M19" s="825"/>
      <c r="N19" s="825"/>
      <c r="O19" s="825"/>
      <c r="P19" s="825"/>
      <c r="Q19" s="825"/>
      <c r="R19" s="825"/>
      <c r="S19" s="825"/>
    </row>
    <row r="20" spans="1:19" ht="36" customHeight="1">
      <c r="A20" s="816"/>
      <c r="B20" s="825"/>
      <c r="C20" s="825"/>
      <c r="D20" s="825"/>
      <c r="E20" s="825"/>
      <c r="F20" s="825"/>
      <c r="G20" s="825"/>
      <c r="H20" s="825"/>
      <c r="I20" s="825"/>
      <c r="J20" s="825"/>
      <c r="K20" s="825"/>
      <c r="L20" s="825"/>
      <c r="M20" s="825"/>
      <c r="N20" s="825"/>
      <c r="O20" s="825"/>
      <c r="P20" s="825"/>
      <c r="Q20" s="825"/>
      <c r="R20" s="825"/>
      <c r="S20" s="825"/>
    </row>
    <row r="21" spans="1:19" ht="154.5" customHeight="1" thickBot="1">
      <c r="A21" s="817"/>
      <c r="B21" s="825"/>
      <c r="C21" s="825"/>
      <c r="D21" s="825"/>
      <c r="E21" s="825"/>
      <c r="F21" s="825"/>
      <c r="G21" s="825"/>
      <c r="H21" s="825"/>
      <c r="I21" s="825"/>
      <c r="J21" s="825"/>
      <c r="K21" s="825"/>
      <c r="L21" s="825"/>
      <c r="M21" s="825"/>
      <c r="N21" s="825"/>
      <c r="O21" s="825"/>
      <c r="P21" s="825"/>
      <c r="Q21" s="825"/>
      <c r="R21" s="825"/>
      <c r="S21" s="825"/>
    </row>
    <row r="27" spans="1:19" ht="33.4">
      <c r="F27" s="697"/>
      <c r="G27" s="396"/>
    </row>
    <row r="30" spans="1:19" ht="91.9">
      <c r="H30" s="698"/>
    </row>
  </sheetData>
  <mergeCells count="27">
    <mergeCell ref="G13:G14"/>
    <mergeCell ref="B18:S21"/>
    <mergeCell ref="E13:E14"/>
    <mergeCell ref="F13:F14"/>
    <mergeCell ref="B8:B14"/>
    <mergeCell ref="Q8:S8"/>
    <mergeCell ref="S13:S14"/>
    <mergeCell ref="N8:P8"/>
    <mergeCell ref="H13:H14"/>
    <mergeCell ref="I13:I14"/>
    <mergeCell ref="J13:J14"/>
    <mergeCell ref="A18:A21"/>
    <mergeCell ref="B2:M3"/>
    <mergeCell ref="B4:D4"/>
    <mergeCell ref="B5:D5"/>
    <mergeCell ref="B6:D6"/>
    <mergeCell ref="B7:D7"/>
    <mergeCell ref="E6:L6"/>
    <mergeCell ref="E4:L4"/>
    <mergeCell ref="E5:L5"/>
    <mergeCell ref="C13:C14"/>
    <mergeCell ref="E7:L7"/>
    <mergeCell ref="C8:D8"/>
    <mergeCell ref="E8:F8"/>
    <mergeCell ref="G8:H8"/>
    <mergeCell ref="I8:J8"/>
    <mergeCell ref="K8:M8"/>
  </mergeCells>
  <pageMargins left="0.7" right="0.7" top="0.75" bottom="0.75" header="0.3" footer="0.3"/>
  <pageSetup paperSize="9" orientation="portrait" horizontalDpi="200" verticalDpi="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50B2C-6326-4FEF-80DF-3D5997BA5C53}">
  <sheetPr>
    <tabColor theme="9"/>
  </sheetPr>
  <dimension ref="A1:U28"/>
  <sheetViews>
    <sheetView topLeftCell="D4" zoomScale="60" zoomScaleNormal="60" workbookViewId="0">
      <selection activeCell="E5" sqref="E5:N5"/>
    </sheetView>
  </sheetViews>
  <sheetFormatPr defaultColWidth="11.42578125" defaultRowHeight="14.25"/>
  <cols>
    <col min="1" max="1" width="5.28515625" style="175" customWidth="1"/>
    <col min="2" max="2" width="73" style="175" customWidth="1"/>
    <col min="3" max="3" width="28.7109375" style="175" customWidth="1"/>
    <col min="4" max="4" width="30" style="175" customWidth="1"/>
    <col min="5" max="5" width="16.140625" style="175" bestFit="1" customWidth="1"/>
    <col min="6" max="6" width="14.140625" style="175" customWidth="1"/>
    <col min="7" max="7" width="13.5703125" style="175" customWidth="1"/>
    <col min="8" max="8" width="13.28515625" style="175" customWidth="1"/>
    <col min="9" max="9" width="13.7109375" style="175" customWidth="1"/>
    <col min="10" max="10" width="13.28515625" style="175" customWidth="1"/>
    <col min="11" max="11" width="11.5703125" style="175" customWidth="1"/>
    <col min="12" max="12" width="13.28515625" style="175" customWidth="1"/>
    <col min="13" max="13" width="62" style="175" customWidth="1"/>
    <col min="14" max="14" width="56" style="175" customWidth="1"/>
    <col min="15" max="15" width="42.5703125" style="175" customWidth="1"/>
    <col min="16" max="16" width="15.5703125" style="175" customWidth="1"/>
    <col min="17" max="17" width="16.28515625" style="175" customWidth="1"/>
    <col min="18" max="18" width="27" style="175" customWidth="1"/>
    <col min="19" max="19" width="16.5703125" style="175" customWidth="1"/>
    <col min="20" max="20" width="13" style="175" customWidth="1"/>
    <col min="21" max="21" width="63" style="175" customWidth="1"/>
    <col min="22" max="16384" width="11.42578125" style="175"/>
  </cols>
  <sheetData>
    <row r="1" spans="2:21">
      <c r="B1" s="302"/>
    </row>
    <row r="2" spans="2:21" ht="15" customHeight="1">
      <c r="B2" s="748" t="s">
        <v>545</v>
      </c>
      <c r="C2" s="749"/>
      <c r="D2" s="749"/>
      <c r="E2" s="749"/>
      <c r="F2" s="749"/>
      <c r="G2" s="749"/>
      <c r="H2" s="749"/>
      <c r="I2" s="749"/>
      <c r="J2" s="749"/>
      <c r="K2" s="749"/>
      <c r="L2" s="749"/>
      <c r="M2" s="749"/>
      <c r="N2" s="749"/>
      <c r="O2" s="749"/>
    </row>
    <row r="3" spans="2:21" ht="15" customHeight="1">
      <c r="B3" s="750"/>
      <c r="C3" s="751"/>
      <c r="D3" s="751"/>
      <c r="E3" s="751"/>
      <c r="F3" s="751"/>
      <c r="G3" s="751"/>
      <c r="H3" s="751"/>
      <c r="I3" s="751"/>
      <c r="J3" s="751"/>
      <c r="K3" s="751"/>
      <c r="L3" s="751"/>
      <c r="M3" s="751"/>
      <c r="N3" s="751"/>
      <c r="O3" s="751"/>
    </row>
    <row r="4" spans="2:21" ht="21" customHeight="1">
      <c r="B4" s="780" t="s">
        <v>394</v>
      </c>
      <c r="C4" s="780"/>
      <c r="D4" s="780"/>
      <c r="E4" s="791" t="s">
        <v>395</v>
      </c>
      <c r="F4" s="792"/>
      <c r="G4" s="792"/>
      <c r="H4" s="792"/>
      <c r="I4" s="792"/>
      <c r="J4" s="792"/>
      <c r="K4" s="792"/>
      <c r="L4" s="792"/>
      <c r="M4" s="792"/>
      <c r="N4" s="793"/>
      <c r="O4" s="367" t="s">
        <v>396</v>
      </c>
    </row>
    <row r="5" spans="2:21" ht="21" customHeight="1">
      <c r="B5" s="780" t="s">
        <v>397</v>
      </c>
      <c r="C5" s="780"/>
      <c r="D5" s="780"/>
      <c r="E5" s="791" t="s">
        <v>546</v>
      </c>
      <c r="F5" s="792"/>
      <c r="G5" s="792"/>
      <c r="H5" s="792"/>
      <c r="I5" s="792"/>
      <c r="J5" s="792"/>
      <c r="K5" s="792"/>
      <c r="L5" s="792"/>
      <c r="M5" s="792"/>
      <c r="N5" s="793"/>
      <c r="O5" s="367" t="s">
        <v>399</v>
      </c>
    </row>
    <row r="6" spans="2:21" ht="21" customHeight="1">
      <c r="B6" s="780" t="s">
        <v>400</v>
      </c>
      <c r="C6" s="780"/>
      <c r="D6" s="780"/>
      <c r="E6" s="855" t="s">
        <v>547</v>
      </c>
      <c r="F6" s="856"/>
      <c r="G6" s="856"/>
      <c r="H6" s="856"/>
      <c r="I6" s="856"/>
      <c r="J6" s="856"/>
      <c r="K6" s="856"/>
      <c r="L6" s="856"/>
      <c r="M6" s="856"/>
      <c r="N6" s="857"/>
      <c r="O6" s="375">
        <v>4183.2621870000003</v>
      </c>
    </row>
    <row r="7" spans="2:21" ht="21" customHeight="1" thickBot="1">
      <c r="B7" s="780" t="s">
        <v>402</v>
      </c>
      <c r="C7" s="780"/>
      <c r="D7" s="780"/>
      <c r="E7" s="798" t="s">
        <v>548</v>
      </c>
      <c r="F7" s="799"/>
      <c r="G7" s="799"/>
      <c r="H7" s="799"/>
      <c r="I7" s="799"/>
      <c r="J7" s="799"/>
      <c r="K7" s="799"/>
      <c r="L7" s="799"/>
      <c r="M7" s="799"/>
      <c r="N7" s="800"/>
      <c r="O7" s="87"/>
    </row>
    <row r="8" spans="2:21" ht="21" customHeight="1" thickBot="1">
      <c r="B8" s="794"/>
      <c r="C8" s="773" t="s">
        <v>404</v>
      </c>
      <c r="D8" s="761"/>
      <c r="E8" s="859" t="s">
        <v>405</v>
      </c>
      <c r="F8" s="860"/>
      <c r="G8" s="754" t="s">
        <v>495</v>
      </c>
      <c r="H8" s="777"/>
      <c r="I8" s="775" t="s">
        <v>334</v>
      </c>
      <c r="J8" s="776"/>
      <c r="K8" s="775" t="s">
        <v>212</v>
      </c>
      <c r="L8" s="776"/>
      <c r="M8" s="758" t="s">
        <v>408</v>
      </c>
      <c r="N8" s="759"/>
      <c r="O8" s="759"/>
      <c r="P8" s="753" t="s">
        <v>409</v>
      </c>
      <c r="Q8" s="778"/>
      <c r="R8" s="778"/>
      <c r="S8" s="848" t="s">
        <v>410</v>
      </c>
      <c r="T8" s="848"/>
      <c r="U8" s="848"/>
    </row>
    <row r="9" spans="2:21" ht="36" customHeight="1">
      <c r="B9" s="795"/>
      <c r="C9" s="73" t="s">
        <v>411</v>
      </c>
      <c r="D9" s="70" t="s">
        <v>496</v>
      </c>
      <c r="E9" s="228" t="s">
        <v>413</v>
      </c>
      <c r="F9" s="83" t="s">
        <v>414</v>
      </c>
      <c r="G9" s="68" t="s">
        <v>413</v>
      </c>
      <c r="H9" s="67" t="s">
        <v>414</v>
      </c>
      <c r="I9" s="81" t="s">
        <v>413</v>
      </c>
      <c r="J9" s="83" t="s">
        <v>414</v>
      </c>
      <c r="K9" s="83" t="s">
        <v>413</v>
      </c>
      <c r="L9" s="83" t="s">
        <v>414</v>
      </c>
      <c r="M9" s="66" t="s">
        <v>415</v>
      </c>
      <c r="N9" s="66" t="s">
        <v>416</v>
      </c>
      <c r="O9" s="66" t="s">
        <v>417</v>
      </c>
      <c r="P9" s="131" t="s">
        <v>418</v>
      </c>
      <c r="Q9" s="64" t="s">
        <v>419</v>
      </c>
      <c r="R9" s="63" t="s">
        <v>68</v>
      </c>
      <c r="S9" s="275" t="s">
        <v>418</v>
      </c>
      <c r="T9" s="182" t="s">
        <v>419</v>
      </c>
      <c r="U9" s="128" t="s">
        <v>68</v>
      </c>
    </row>
    <row r="10" spans="2:21" ht="107.25" customHeight="1">
      <c r="B10" s="795"/>
      <c r="C10" s="846" t="s">
        <v>420</v>
      </c>
      <c r="D10" s="132" t="s">
        <v>549</v>
      </c>
      <c r="E10" s="841">
        <v>2129.1461340000005</v>
      </c>
      <c r="F10" s="839">
        <f>E10/O$6</f>
        <v>0.50896789128268916</v>
      </c>
      <c r="G10" s="843">
        <v>1336.432311</v>
      </c>
      <c r="H10" s="839">
        <f>G10/O$6</f>
        <v>0.31947132435378472</v>
      </c>
      <c r="I10" s="841">
        <v>424.630246</v>
      </c>
      <c r="J10" s="839">
        <f>I10/O$6</f>
        <v>0.10150696442589482</v>
      </c>
      <c r="K10" s="841">
        <v>368.08357699999999</v>
      </c>
      <c r="L10" s="839">
        <f>K10/O$6</f>
        <v>8.798960250300944E-2</v>
      </c>
      <c r="M10" s="852" t="s">
        <v>550</v>
      </c>
      <c r="N10" s="850" t="s">
        <v>551</v>
      </c>
      <c r="O10" s="850" t="s">
        <v>552</v>
      </c>
      <c r="P10" s="183" t="s">
        <v>423</v>
      </c>
      <c r="Q10" s="184" t="s">
        <v>423</v>
      </c>
      <c r="R10" s="850" t="s">
        <v>553</v>
      </c>
      <c r="S10" s="183" t="s">
        <v>423</v>
      </c>
      <c r="T10" s="182" t="s">
        <v>423</v>
      </c>
      <c r="U10" s="128"/>
    </row>
    <row r="11" spans="2:21" ht="86.65" customHeight="1" thickBot="1">
      <c r="B11" s="795"/>
      <c r="C11" s="847"/>
      <c r="D11" s="132" t="s">
        <v>554</v>
      </c>
      <c r="E11" s="842"/>
      <c r="F11" s="840"/>
      <c r="G11" s="844"/>
      <c r="H11" s="840"/>
      <c r="I11" s="858"/>
      <c r="J11" s="840"/>
      <c r="K11" s="842"/>
      <c r="L11" s="840"/>
      <c r="M11" s="853"/>
      <c r="N11" s="851"/>
      <c r="O11" s="851"/>
      <c r="P11" s="54" t="s">
        <v>423</v>
      </c>
      <c r="Q11" s="52" t="s">
        <v>423</v>
      </c>
      <c r="R11" s="851"/>
      <c r="S11" s="183" t="s">
        <v>423</v>
      </c>
      <c r="T11" s="52" t="s">
        <v>423</v>
      </c>
      <c r="U11" s="174"/>
    </row>
    <row r="12" spans="2:21" ht="170.65" customHeight="1">
      <c r="B12" s="795"/>
      <c r="C12" s="846" t="s">
        <v>429</v>
      </c>
      <c r="D12" s="133" t="s">
        <v>555</v>
      </c>
      <c r="E12" s="843">
        <v>2054.1160529999997</v>
      </c>
      <c r="F12" s="839">
        <f>E12/O$6</f>
        <v>0.49103210871731084</v>
      </c>
      <c r="G12" s="843">
        <v>580.19776300000001</v>
      </c>
      <c r="H12" s="839">
        <f>G12/O$6</f>
        <v>0.13869505115004163</v>
      </c>
      <c r="I12" s="845">
        <v>144.96095600000001</v>
      </c>
      <c r="J12" s="839">
        <f>I12/O$6</f>
        <v>3.4652610694707098E-2</v>
      </c>
      <c r="K12" s="843">
        <v>1328.9573339999999</v>
      </c>
      <c r="L12" s="839">
        <f>K12/O$6</f>
        <v>0.3176844468725622</v>
      </c>
      <c r="M12" s="854" t="s">
        <v>556</v>
      </c>
      <c r="N12" s="1189" t="s">
        <v>557</v>
      </c>
      <c r="O12" s="1189" t="s">
        <v>558</v>
      </c>
      <c r="P12" s="54" t="s">
        <v>465</v>
      </c>
      <c r="Q12" s="52" t="s">
        <v>465</v>
      </c>
      <c r="R12" s="59"/>
      <c r="S12" s="183" t="s">
        <v>465</v>
      </c>
      <c r="T12" s="52" t="s">
        <v>465</v>
      </c>
      <c r="U12" s="1190" t="s">
        <v>467</v>
      </c>
    </row>
    <row r="13" spans="2:21" ht="141" customHeight="1">
      <c r="B13" s="795"/>
      <c r="C13" s="847"/>
      <c r="D13" s="132" t="s">
        <v>559</v>
      </c>
      <c r="E13" s="844"/>
      <c r="F13" s="840"/>
      <c r="G13" s="844"/>
      <c r="H13" s="840"/>
      <c r="I13" s="844"/>
      <c r="J13" s="840"/>
      <c r="K13" s="844"/>
      <c r="L13" s="840"/>
      <c r="M13" s="851"/>
      <c r="N13" s="1191"/>
      <c r="O13" s="1192"/>
      <c r="P13" s="54" t="s">
        <v>465</v>
      </c>
      <c r="Q13" s="52" t="s">
        <v>465</v>
      </c>
      <c r="R13" s="1184" t="s">
        <v>560</v>
      </c>
      <c r="S13" s="183" t="s">
        <v>465</v>
      </c>
      <c r="T13" s="52" t="s">
        <v>465</v>
      </c>
      <c r="U13" s="849"/>
    </row>
    <row r="14" spans="2:21" ht="18" customHeight="1" thickBot="1">
      <c r="B14" s="795"/>
      <c r="C14" s="51" t="s">
        <v>405</v>
      </c>
      <c r="D14" s="50"/>
      <c r="E14" s="201">
        <f>SUM(E10,E12,E13)</f>
        <v>4183.2621870000003</v>
      </c>
      <c r="F14" s="234">
        <f>SUM(F10:F13)</f>
        <v>1</v>
      </c>
      <c r="G14" s="191">
        <f t="shared" ref="G14:H14" si="0">SUM(G10,G12)</f>
        <v>1916.6300740000001</v>
      </c>
      <c r="H14" s="221">
        <f t="shared" si="0"/>
        <v>0.45816637550382633</v>
      </c>
      <c r="I14" s="191">
        <f>SUM(E14:H14)</f>
        <v>6101.3504273755043</v>
      </c>
      <c r="J14" s="222">
        <f>SUM(J12,J10)</f>
        <v>0.13615957512060192</v>
      </c>
      <c r="K14" s="191">
        <f>SUM(K12)</f>
        <v>1328.9573339999999</v>
      </c>
      <c r="L14" s="222">
        <f>SUM(L10,L12)</f>
        <v>0.40567404937557161</v>
      </c>
      <c r="M14" s="50"/>
      <c r="N14" s="50"/>
      <c r="O14" s="50"/>
      <c r="P14" s="50"/>
      <c r="Q14" s="50"/>
      <c r="R14" s="50"/>
      <c r="S14" s="50"/>
      <c r="T14" s="50"/>
      <c r="U14" s="50"/>
    </row>
    <row r="15" spans="2:21" ht="14.25" customHeight="1">
      <c r="B15" s="309"/>
      <c r="E15" s="303"/>
      <c r="G15" s="303"/>
      <c r="I15" s="303"/>
      <c r="K15" s="303"/>
    </row>
    <row r="16" spans="2:21" ht="14.65" customHeight="1">
      <c r="B16" s="309"/>
      <c r="E16" s="303"/>
      <c r="G16" s="303"/>
      <c r="I16" s="303"/>
      <c r="K16" s="303"/>
    </row>
    <row r="17" spans="1:13" ht="22.5" customHeight="1">
      <c r="A17" s="816"/>
      <c r="B17" s="833" t="s">
        <v>561</v>
      </c>
      <c r="C17" s="834"/>
      <c r="D17" s="834"/>
      <c r="E17" s="834"/>
      <c r="F17" s="834"/>
      <c r="G17" s="834"/>
      <c r="H17" s="834"/>
      <c r="I17" s="834"/>
      <c r="J17" s="834"/>
      <c r="K17" s="834"/>
      <c r="L17" s="835"/>
    </row>
    <row r="18" spans="1:13" ht="28.9" customHeight="1">
      <c r="A18" s="816"/>
      <c r="B18" s="836"/>
      <c r="C18" s="837"/>
      <c r="D18" s="837"/>
      <c r="E18" s="837"/>
      <c r="F18" s="837"/>
      <c r="G18" s="837"/>
      <c r="H18" s="837"/>
      <c r="I18" s="837"/>
      <c r="J18" s="837"/>
      <c r="K18" s="837"/>
      <c r="L18" s="838"/>
    </row>
    <row r="19" spans="1:13" ht="46.15">
      <c r="D19" s="397"/>
      <c r="F19" s="310"/>
      <c r="G19" s="304"/>
      <c r="M19" s="305"/>
    </row>
    <row r="20" spans="1:13" ht="14.25" customHeight="1"/>
    <row r="21" spans="1:13" ht="14.25" customHeight="1"/>
    <row r="22" spans="1:13" ht="14.25" customHeight="1"/>
    <row r="23" spans="1:13" ht="14.25" customHeight="1"/>
    <row r="24" spans="1:13" ht="14.25" customHeight="1"/>
    <row r="25" spans="1:13" ht="14.25" customHeight="1"/>
    <row r="26" spans="1:13" ht="14.25" customHeight="1"/>
    <row r="27" spans="1:13" ht="14.25" customHeight="1"/>
    <row r="28" spans="1:13" ht="14.25" customHeight="1"/>
  </sheetData>
  <mergeCells count="46">
    <mergeCell ref="B8:B14"/>
    <mergeCell ref="M10:M11"/>
    <mergeCell ref="M12:M13"/>
    <mergeCell ref="E4:N4"/>
    <mergeCell ref="E5:N5"/>
    <mergeCell ref="E6:N6"/>
    <mergeCell ref="E7:N7"/>
    <mergeCell ref="I8:J8"/>
    <mergeCell ref="N12:N13"/>
    <mergeCell ref="M8:O8"/>
    <mergeCell ref="I10:I11"/>
    <mergeCell ref="C8:D8"/>
    <mergeCell ref="E8:F8"/>
    <mergeCell ref="G8:H8"/>
    <mergeCell ref="O10:O11"/>
    <mergeCell ref="C10:C11"/>
    <mergeCell ref="K12:K13"/>
    <mergeCell ref="L12:L13"/>
    <mergeCell ref="S8:U8"/>
    <mergeCell ref="U12:U13"/>
    <mergeCell ref="R10:R11"/>
    <mergeCell ref="P8:R8"/>
    <mergeCell ref="K8:L8"/>
    <mergeCell ref="O12:O13"/>
    <mergeCell ref="N10:N11"/>
    <mergeCell ref="E10:E11"/>
    <mergeCell ref="F10:F11"/>
    <mergeCell ref="G10:G11"/>
    <mergeCell ref="H10:H11"/>
    <mergeCell ref="C12:C13"/>
    <mergeCell ref="A17:A18"/>
    <mergeCell ref="B17:L18"/>
    <mergeCell ref="B2:O3"/>
    <mergeCell ref="B4:D4"/>
    <mergeCell ref="B5:D5"/>
    <mergeCell ref="B6:D6"/>
    <mergeCell ref="B7:D7"/>
    <mergeCell ref="J10:J11"/>
    <mergeCell ref="K10:K11"/>
    <mergeCell ref="L10:L11"/>
    <mergeCell ref="E12:E13"/>
    <mergeCell ref="F12:F13"/>
    <mergeCell ref="G12:G13"/>
    <mergeCell ref="H12:H13"/>
    <mergeCell ref="I12:I13"/>
    <mergeCell ref="J12:J13"/>
  </mergeCells>
  <pageMargins left="0.7" right="0.7" top="0.75" bottom="0.75" header="0.3" footer="0.3"/>
  <pageSetup paperSize="9" orientation="portrait" horizontalDpi="200" verticalDpi="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690E4-DB72-4EC5-9685-4FAD53F98AE8}">
  <sheetPr>
    <tabColor theme="9"/>
  </sheetPr>
  <dimension ref="A1:Q30"/>
  <sheetViews>
    <sheetView zoomScale="50" zoomScaleNormal="50" workbookViewId="0">
      <selection activeCell="B13" sqref="B13:M15"/>
    </sheetView>
  </sheetViews>
  <sheetFormatPr defaultColWidth="11.42578125" defaultRowHeight="14.25"/>
  <cols>
    <col min="1" max="1" width="5.28515625" style="45" customWidth="1"/>
    <col min="2" max="2" width="55.140625" style="45" customWidth="1"/>
    <col min="3" max="3" width="28.7109375" style="45" customWidth="1"/>
    <col min="4" max="4" width="16.85546875" style="45" customWidth="1"/>
    <col min="5" max="5" width="16.140625" style="45" bestFit="1" customWidth="1"/>
    <col min="6" max="6" width="17.42578125" style="45" customWidth="1"/>
    <col min="7" max="7" width="13.42578125" style="45" customWidth="1"/>
    <col min="8" max="8" width="17.28515625" style="45" customWidth="1"/>
    <col min="9" max="9" width="49.42578125" style="45" customWidth="1"/>
    <col min="10" max="10" width="22.85546875" style="45" customWidth="1"/>
    <col min="11" max="11" width="37.28515625" style="45" customWidth="1"/>
    <col min="12" max="12" width="7.140625" style="45" customWidth="1"/>
    <col min="13" max="13" width="10.5703125" style="45" customWidth="1"/>
    <col min="14" max="14" width="22.5703125" style="45" customWidth="1"/>
    <col min="15" max="15" width="9" style="45" customWidth="1"/>
    <col min="16" max="16" width="13" style="45" customWidth="1"/>
    <col min="17" max="17" width="26.140625" style="45" customWidth="1"/>
    <col min="18" max="16384" width="11.42578125" style="45"/>
  </cols>
  <sheetData>
    <row r="1" spans="1:17">
      <c r="B1" s="74"/>
    </row>
    <row r="2" spans="1:17" ht="15" customHeight="1">
      <c r="B2" s="748" t="s">
        <v>562</v>
      </c>
      <c r="C2" s="749"/>
      <c r="D2" s="749"/>
      <c r="E2" s="749"/>
      <c r="F2" s="749"/>
      <c r="G2" s="749"/>
      <c r="H2" s="749"/>
      <c r="I2" s="749"/>
      <c r="J2" s="749"/>
      <c r="K2" s="749"/>
    </row>
    <row r="3" spans="1:17" ht="15" customHeight="1">
      <c r="B3" s="750"/>
      <c r="C3" s="751"/>
      <c r="D3" s="751"/>
      <c r="E3" s="751"/>
      <c r="F3" s="751"/>
      <c r="G3" s="751"/>
      <c r="H3" s="751"/>
      <c r="I3" s="751"/>
      <c r="J3" s="751"/>
      <c r="K3" s="751"/>
    </row>
    <row r="4" spans="1:17" ht="21" customHeight="1">
      <c r="B4" s="79" t="s">
        <v>394</v>
      </c>
      <c r="C4" s="780" t="s">
        <v>395</v>
      </c>
      <c r="D4" s="780"/>
      <c r="E4" s="780"/>
      <c r="F4" s="780"/>
      <c r="G4" s="780"/>
      <c r="H4" s="780"/>
      <c r="I4" s="780"/>
      <c r="J4" s="780" t="s">
        <v>396</v>
      </c>
      <c r="K4" s="780"/>
    </row>
    <row r="5" spans="1:17" ht="21">
      <c r="B5" s="79" t="s">
        <v>397</v>
      </c>
      <c r="C5" s="863" t="s">
        <v>563</v>
      </c>
      <c r="D5" s="863"/>
      <c r="E5" s="863"/>
      <c r="F5" s="863"/>
      <c r="G5" s="863"/>
      <c r="H5" s="863"/>
      <c r="I5" s="863"/>
      <c r="J5" s="780" t="s">
        <v>399</v>
      </c>
      <c r="K5" s="780"/>
    </row>
    <row r="6" spans="1:17" ht="21" customHeight="1">
      <c r="B6" s="79" t="s">
        <v>400</v>
      </c>
      <c r="C6" s="864" t="s">
        <v>564</v>
      </c>
      <c r="D6" s="864"/>
      <c r="E6" s="864"/>
      <c r="F6" s="864"/>
      <c r="G6" s="864"/>
      <c r="H6" s="864"/>
      <c r="I6" s="864"/>
      <c r="J6" s="382">
        <v>1567.4047190000001</v>
      </c>
      <c r="K6" s="383"/>
    </row>
    <row r="7" spans="1:17" ht="21" customHeight="1">
      <c r="B7" s="79" t="s">
        <v>402</v>
      </c>
      <c r="C7" s="780" t="s">
        <v>565</v>
      </c>
      <c r="D7" s="780"/>
      <c r="E7" s="780"/>
      <c r="F7" s="780"/>
      <c r="G7" s="780"/>
      <c r="H7" s="780"/>
      <c r="I7" s="780"/>
      <c r="J7" s="780"/>
      <c r="K7" s="780"/>
    </row>
    <row r="8" spans="1:17" ht="28.9" customHeight="1" thickBot="1">
      <c r="B8" s="86"/>
      <c r="C8" s="773" t="s">
        <v>404</v>
      </c>
      <c r="D8" s="761"/>
      <c r="E8" s="774" t="s">
        <v>405</v>
      </c>
      <c r="F8" s="761"/>
      <c r="G8" s="774" t="s">
        <v>106</v>
      </c>
      <c r="H8" s="773"/>
      <c r="I8" s="874" t="s">
        <v>408</v>
      </c>
      <c r="J8" s="875"/>
      <c r="K8" s="875"/>
      <c r="L8" s="753" t="s">
        <v>409</v>
      </c>
      <c r="M8" s="778"/>
      <c r="N8" s="778"/>
      <c r="O8" s="770" t="s">
        <v>410</v>
      </c>
      <c r="P8" s="771"/>
      <c r="Q8" s="772"/>
    </row>
    <row r="9" spans="1:17" ht="21" customHeight="1">
      <c r="B9" s="86"/>
      <c r="C9" s="73" t="s">
        <v>411</v>
      </c>
      <c r="D9" s="72" t="s">
        <v>566</v>
      </c>
      <c r="E9" s="71" t="s">
        <v>413</v>
      </c>
      <c r="F9" s="67" t="s">
        <v>414</v>
      </c>
      <c r="G9" s="69" t="s">
        <v>413</v>
      </c>
      <c r="H9" s="67" t="s">
        <v>414</v>
      </c>
      <c r="I9" s="66" t="s">
        <v>415</v>
      </c>
      <c r="J9" s="66" t="s">
        <v>416</v>
      </c>
      <c r="K9" s="66" t="s">
        <v>417</v>
      </c>
      <c r="L9" s="65" t="s">
        <v>418</v>
      </c>
      <c r="M9" s="64" t="s">
        <v>419</v>
      </c>
      <c r="N9" s="63" t="s">
        <v>68</v>
      </c>
      <c r="O9" s="65" t="s">
        <v>418</v>
      </c>
      <c r="P9" s="62" t="s">
        <v>419</v>
      </c>
      <c r="Q9" s="280" t="s">
        <v>68</v>
      </c>
    </row>
    <row r="10" spans="1:17" ht="333" customHeight="1">
      <c r="B10" s="86"/>
      <c r="C10" s="56" t="s">
        <v>567</v>
      </c>
      <c r="D10" s="55" t="s">
        <v>568</v>
      </c>
      <c r="E10" s="195">
        <v>1567.4047190000001</v>
      </c>
      <c r="F10" s="196">
        <f>E10/J6</f>
        <v>1</v>
      </c>
      <c r="G10" s="195">
        <v>1567.4047190000001</v>
      </c>
      <c r="H10" s="224">
        <f>G10/J6</f>
        <v>1</v>
      </c>
      <c r="I10" s="44" t="s">
        <v>569</v>
      </c>
      <c r="J10" s="1184"/>
      <c r="K10" s="44" t="s">
        <v>570</v>
      </c>
      <c r="L10" s="54" t="s">
        <v>465</v>
      </c>
      <c r="M10" s="52" t="s">
        <v>423</v>
      </c>
      <c r="N10" s="185" t="s">
        <v>571</v>
      </c>
      <c r="O10" s="54" t="s">
        <v>465</v>
      </c>
      <c r="P10" s="52" t="s">
        <v>423</v>
      </c>
      <c r="Q10" s="1187" t="s">
        <v>572</v>
      </c>
    </row>
    <row r="11" spans="1:17" ht="18" customHeight="1" thickBot="1">
      <c r="B11" s="86"/>
      <c r="C11" s="51" t="s">
        <v>405</v>
      </c>
      <c r="D11" s="50"/>
      <c r="E11" s="190">
        <f>SUM(E10:E10)</f>
        <v>1567.4047190000001</v>
      </c>
      <c r="F11" s="221">
        <f>SUM(F10:F10)</f>
        <v>1</v>
      </c>
      <c r="G11" s="190">
        <f>SUM(G10:G10)</f>
        <v>1567.4047190000001</v>
      </c>
      <c r="H11" s="221">
        <f>SUM(H10:H10)</f>
        <v>1</v>
      </c>
      <c r="I11" s="75"/>
      <c r="J11" s="76"/>
      <c r="K11" s="77"/>
    </row>
    <row r="12" spans="1:17" ht="14.25" customHeight="1" thickBot="1">
      <c r="B12" s="48"/>
      <c r="E12" s="78"/>
      <c r="G12" s="78"/>
    </row>
    <row r="13" spans="1:17" ht="46.9" customHeight="1">
      <c r="A13" s="861"/>
      <c r="B13" s="865" t="s">
        <v>573</v>
      </c>
      <c r="C13" s="866"/>
      <c r="D13" s="866"/>
      <c r="E13" s="866"/>
      <c r="F13" s="866"/>
      <c r="G13" s="866"/>
      <c r="H13" s="866"/>
      <c r="I13" s="866"/>
      <c r="J13" s="866"/>
      <c r="K13" s="866"/>
      <c r="L13" s="866"/>
      <c r="M13" s="867"/>
    </row>
    <row r="14" spans="1:17" ht="12.4" customHeight="1">
      <c r="A14" s="862"/>
      <c r="B14" s="868"/>
      <c r="C14" s="869"/>
      <c r="D14" s="869"/>
      <c r="E14" s="869"/>
      <c r="F14" s="869"/>
      <c r="G14" s="869"/>
      <c r="H14" s="869"/>
      <c r="I14" s="869"/>
      <c r="J14" s="869"/>
      <c r="K14" s="869"/>
      <c r="L14" s="869"/>
      <c r="M14" s="870"/>
    </row>
    <row r="15" spans="1:17" ht="72.400000000000006" customHeight="1">
      <c r="A15" s="862"/>
      <c r="B15" s="871"/>
      <c r="C15" s="872"/>
      <c r="D15" s="872"/>
      <c r="E15" s="872"/>
      <c r="F15" s="872"/>
      <c r="G15" s="872"/>
      <c r="H15" s="872"/>
      <c r="I15" s="872"/>
      <c r="J15" s="872"/>
      <c r="K15" s="872"/>
      <c r="L15" s="872"/>
      <c r="M15" s="873"/>
    </row>
    <row r="16" spans="1:17" ht="30.75">
      <c r="F16" s="47"/>
      <c r="G16" s="46"/>
      <c r="I16" s="90"/>
    </row>
    <row r="17" spans="3:9" ht="30.75">
      <c r="C17" s="91"/>
      <c r="D17" s="92"/>
      <c r="E17" s="92"/>
      <c r="I17" s="90"/>
    </row>
    <row r="18" spans="3:9" ht="30.75">
      <c r="C18" s="91"/>
      <c r="D18" s="92"/>
      <c r="E18" s="92"/>
      <c r="F18" s="89"/>
      <c r="I18" s="90"/>
    </row>
    <row r="19" spans="3:9" ht="30.75">
      <c r="C19" s="91"/>
      <c r="D19" s="92"/>
      <c r="E19" s="91"/>
      <c r="F19" s="89"/>
      <c r="I19" s="90"/>
    </row>
    <row r="20" spans="3:9" ht="30.75">
      <c r="D20" s="84"/>
      <c r="E20" s="84"/>
      <c r="I20" s="90"/>
    </row>
    <row r="21" spans="3:9" ht="14.25" customHeight="1"/>
    <row r="22" spans="3:9" ht="14.25" customHeight="1"/>
    <row r="23" spans="3:9" ht="14.25" customHeight="1"/>
    <row r="24" spans="3:9" ht="14.25" customHeight="1"/>
    <row r="25" spans="3:9" ht="14.25" customHeight="1"/>
    <row r="26" spans="3:9" ht="14.25" customHeight="1"/>
    <row r="27" spans="3:9" ht="14.25" customHeight="1"/>
    <row r="28" spans="3:9" ht="14.25" customHeight="1"/>
    <row r="29" spans="3:9" ht="14.25" customHeight="1"/>
    <row r="30" spans="3:9" ht="14.25" customHeight="1"/>
  </sheetData>
  <mergeCells count="16">
    <mergeCell ref="O8:Q8"/>
    <mergeCell ref="C8:D8"/>
    <mergeCell ref="E8:F8"/>
    <mergeCell ref="G8:H8"/>
    <mergeCell ref="I8:K8"/>
    <mergeCell ref="L8:N8"/>
    <mergeCell ref="A13:A15"/>
    <mergeCell ref="B2:K3"/>
    <mergeCell ref="C4:I4"/>
    <mergeCell ref="C5:I5"/>
    <mergeCell ref="C6:I6"/>
    <mergeCell ref="C7:I7"/>
    <mergeCell ref="J4:K4"/>
    <mergeCell ref="J5:K5"/>
    <mergeCell ref="J7:K7"/>
    <mergeCell ref="B13:M1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4D498-3D5A-4E9E-B16A-FB421B289663}">
  <sheetPr>
    <tabColor theme="9"/>
  </sheetPr>
  <dimension ref="A1:K35"/>
  <sheetViews>
    <sheetView topLeftCell="A9" zoomScale="50" zoomScaleNormal="50" workbookViewId="0">
      <selection activeCell="B24" sqref="B24:K25"/>
    </sheetView>
  </sheetViews>
  <sheetFormatPr defaultColWidth="11.42578125" defaultRowHeight="14.25"/>
  <cols>
    <col min="1" max="1" width="5.28515625" style="175" customWidth="1"/>
    <col min="2" max="2" width="100.140625" style="175" customWidth="1"/>
    <col min="3" max="3" width="90.28515625" style="175" customWidth="1"/>
    <col min="4" max="4" width="16.140625" style="175" bestFit="1" customWidth="1"/>
    <col min="5" max="5" width="17.85546875" style="175" customWidth="1"/>
    <col min="6" max="6" width="13.5703125" style="175" customWidth="1"/>
    <col min="7" max="7" width="14.85546875" style="175" customWidth="1"/>
    <col min="8" max="8" width="16" style="175" customWidth="1"/>
    <col min="9" max="9" width="11" style="175" customWidth="1"/>
    <col min="10" max="10" width="11.85546875" style="175" customWidth="1"/>
    <col min="11" max="11" width="51.28515625" style="175" customWidth="1"/>
    <col min="12" max="16384" width="11.42578125" style="175"/>
  </cols>
  <sheetData>
    <row r="1" spans="2:11">
      <c r="B1" s="302"/>
    </row>
    <row r="2" spans="2:11" ht="15" customHeight="1">
      <c r="B2" s="748" t="s">
        <v>574</v>
      </c>
      <c r="C2" s="749"/>
      <c r="D2" s="749"/>
      <c r="E2" s="749"/>
      <c r="F2" s="749"/>
      <c r="G2" s="749"/>
      <c r="H2" s="749"/>
    </row>
    <row r="3" spans="2:11" ht="15" customHeight="1">
      <c r="B3" s="750"/>
      <c r="C3" s="751"/>
      <c r="D3" s="751"/>
      <c r="E3" s="751"/>
      <c r="F3" s="751"/>
      <c r="G3" s="751"/>
      <c r="H3" s="751"/>
    </row>
    <row r="4" spans="2:11" ht="21" customHeight="1">
      <c r="B4" s="79" t="s">
        <v>394</v>
      </c>
      <c r="C4" s="878" t="s">
        <v>575</v>
      </c>
      <c r="D4" s="878"/>
      <c r="E4" s="878"/>
      <c r="F4" s="878" t="s">
        <v>396</v>
      </c>
      <c r="G4" s="878"/>
      <c r="H4" s="878"/>
    </row>
    <row r="5" spans="2:11" ht="21" customHeight="1">
      <c r="B5" s="79" t="s">
        <v>397</v>
      </c>
      <c r="C5" s="878" t="s">
        <v>576</v>
      </c>
      <c r="D5" s="878"/>
      <c r="E5" s="878"/>
      <c r="F5" s="878" t="s">
        <v>399</v>
      </c>
      <c r="G5" s="878"/>
      <c r="H5" s="878"/>
    </row>
    <row r="6" spans="2:11" ht="21" customHeight="1">
      <c r="B6" s="79" t="s">
        <v>400</v>
      </c>
      <c r="C6" s="879" t="s">
        <v>43</v>
      </c>
      <c r="D6" s="879"/>
      <c r="E6" s="879"/>
      <c r="F6" s="880">
        <v>6859.5292515413166</v>
      </c>
      <c r="G6" s="880"/>
      <c r="H6" s="880"/>
    </row>
    <row r="7" spans="2:11" ht="21" customHeight="1">
      <c r="B7" s="79" t="s">
        <v>402</v>
      </c>
      <c r="C7" s="878" t="s">
        <v>577</v>
      </c>
      <c r="D7" s="878"/>
      <c r="E7" s="878"/>
      <c r="F7" s="878"/>
      <c r="G7" s="878"/>
      <c r="H7" s="878"/>
      <c r="I7" s="303"/>
    </row>
    <row r="8" spans="2:11" ht="21" customHeight="1" thickBot="1">
      <c r="B8" s="371"/>
      <c r="C8" s="398" t="s">
        <v>578</v>
      </c>
      <c r="D8" s="859" t="s">
        <v>405</v>
      </c>
      <c r="E8" s="860"/>
      <c r="F8" s="874" t="s">
        <v>408</v>
      </c>
      <c r="G8" s="875"/>
      <c r="H8" s="875"/>
      <c r="I8" s="753" t="s">
        <v>409</v>
      </c>
      <c r="J8" s="778"/>
      <c r="K8" s="778"/>
    </row>
    <row r="9" spans="2:11" ht="63">
      <c r="B9" s="795"/>
      <c r="C9" s="414"/>
      <c r="D9" s="228" t="s">
        <v>413</v>
      </c>
      <c r="E9" s="83" t="s">
        <v>414</v>
      </c>
      <c r="F9" s="410" t="s">
        <v>415</v>
      </c>
      <c r="G9" s="410" t="s">
        <v>416</v>
      </c>
      <c r="H9" s="410" t="s">
        <v>417</v>
      </c>
      <c r="I9" s="131" t="s">
        <v>418</v>
      </c>
      <c r="J9" s="64" t="s">
        <v>419</v>
      </c>
      <c r="K9" s="63" t="s">
        <v>68</v>
      </c>
    </row>
    <row r="10" spans="2:11" ht="45" customHeight="1">
      <c r="B10" s="795"/>
      <c r="C10" s="1193" t="s">
        <v>387</v>
      </c>
      <c r="D10" s="412">
        <v>164.25900376448078</v>
      </c>
      <c r="E10" s="361">
        <f t="shared" ref="E10:E20" si="0">D10/F$6</f>
        <v>2.3946104425106467E-2</v>
      </c>
      <c r="F10" s="413" t="s">
        <v>43</v>
      </c>
      <c r="G10" s="413" t="s">
        <v>43</v>
      </c>
      <c r="H10" s="413" t="s">
        <v>43</v>
      </c>
      <c r="I10" s="183" t="s">
        <v>465</v>
      </c>
      <c r="J10" s="184" t="s">
        <v>423</v>
      </c>
      <c r="K10" s="246" t="s">
        <v>579</v>
      </c>
    </row>
    <row r="11" spans="2:11" ht="63">
      <c r="B11" s="795"/>
      <c r="C11" s="1193" t="s">
        <v>580</v>
      </c>
      <c r="D11" s="412">
        <v>2230.3259681391364</v>
      </c>
      <c r="E11" s="361">
        <f t="shared" si="0"/>
        <v>0.32514271553517882</v>
      </c>
      <c r="F11" s="413" t="s">
        <v>43</v>
      </c>
      <c r="G11" s="413" t="s">
        <v>43</v>
      </c>
      <c r="H11" s="413" t="s">
        <v>43</v>
      </c>
      <c r="I11" s="183" t="s">
        <v>465</v>
      </c>
      <c r="J11" s="184" t="s">
        <v>423</v>
      </c>
      <c r="K11" s="246" t="s">
        <v>579</v>
      </c>
    </row>
    <row r="12" spans="2:11" ht="63">
      <c r="B12" s="795"/>
      <c r="C12" s="1193" t="s">
        <v>581</v>
      </c>
      <c r="D12" s="412">
        <v>168.75141518829128</v>
      </c>
      <c r="E12" s="361">
        <f t="shared" si="0"/>
        <v>2.4601019836801966E-2</v>
      </c>
      <c r="F12" s="413" t="s">
        <v>43</v>
      </c>
      <c r="G12" s="413" t="s">
        <v>43</v>
      </c>
      <c r="H12" s="413" t="s">
        <v>43</v>
      </c>
      <c r="I12" s="183" t="s">
        <v>465</v>
      </c>
      <c r="J12" s="184" t="s">
        <v>423</v>
      </c>
      <c r="K12" s="246" t="s">
        <v>579</v>
      </c>
    </row>
    <row r="13" spans="2:11" ht="63">
      <c r="B13" s="795"/>
      <c r="C13" s="1193" t="s">
        <v>582</v>
      </c>
      <c r="D13" s="412">
        <v>3006.9538188959323</v>
      </c>
      <c r="E13" s="361">
        <f t="shared" si="0"/>
        <v>0.43836154182450326</v>
      </c>
      <c r="F13" s="413" t="s">
        <v>43</v>
      </c>
      <c r="G13" s="413" t="s">
        <v>43</v>
      </c>
      <c r="H13" s="413" t="s">
        <v>43</v>
      </c>
      <c r="I13" s="183" t="s">
        <v>465</v>
      </c>
      <c r="J13" s="184" t="s">
        <v>423</v>
      </c>
      <c r="K13" s="246" t="s">
        <v>579</v>
      </c>
    </row>
    <row r="14" spans="2:11" ht="63">
      <c r="B14" s="795"/>
      <c r="C14" s="1193" t="s">
        <v>583</v>
      </c>
      <c r="D14" s="412">
        <v>14.722594652654688</v>
      </c>
      <c r="E14" s="361">
        <f t="shared" si="0"/>
        <v>2.1462981077523015E-3</v>
      </c>
      <c r="F14" s="413" t="s">
        <v>43</v>
      </c>
      <c r="G14" s="413" t="s">
        <v>43</v>
      </c>
      <c r="H14" s="413" t="s">
        <v>43</v>
      </c>
      <c r="I14" s="183" t="s">
        <v>465</v>
      </c>
      <c r="J14" s="184" t="s">
        <v>423</v>
      </c>
      <c r="K14" s="246" t="s">
        <v>579</v>
      </c>
    </row>
    <row r="15" spans="2:11" ht="63">
      <c r="B15" s="795"/>
      <c r="C15" s="1193" t="s">
        <v>584</v>
      </c>
      <c r="D15" s="412">
        <v>263.58917188510151</v>
      </c>
      <c r="E15" s="361">
        <f t="shared" si="0"/>
        <v>3.8426714460890125E-2</v>
      </c>
      <c r="F15" s="413" t="s">
        <v>43</v>
      </c>
      <c r="G15" s="413" t="s">
        <v>43</v>
      </c>
      <c r="H15" s="413" t="s">
        <v>43</v>
      </c>
      <c r="I15" s="183" t="s">
        <v>465</v>
      </c>
      <c r="J15" s="184" t="s">
        <v>423</v>
      </c>
      <c r="K15" s="246" t="s">
        <v>579</v>
      </c>
    </row>
    <row r="16" spans="2:11" ht="63">
      <c r="B16" s="795"/>
      <c r="C16" s="1193" t="s">
        <v>585</v>
      </c>
      <c r="D16" s="412">
        <v>106.90410907703816</v>
      </c>
      <c r="E16" s="361">
        <f t="shared" si="0"/>
        <v>1.558475883064674E-2</v>
      </c>
      <c r="F16" s="413" t="s">
        <v>43</v>
      </c>
      <c r="G16" s="413" t="s">
        <v>43</v>
      </c>
      <c r="H16" s="413" t="s">
        <v>43</v>
      </c>
      <c r="I16" s="183" t="s">
        <v>465</v>
      </c>
      <c r="J16" s="184" t="s">
        <v>423</v>
      </c>
      <c r="K16" s="246" t="s">
        <v>579</v>
      </c>
    </row>
    <row r="17" spans="1:11" ht="63">
      <c r="B17" s="795"/>
      <c r="C17" s="1193" t="s">
        <v>586</v>
      </c>
      <c r="D17" s="412">
        <v>1.5180986862595998</v>
      </c>
      <c r="E17" s="361">
        <f t="shared" si="0"/>
        <v>2.2131237153314673E-4</v>
      </c>
      <c r="F17" s="413" t="s">
        <v>43</v>
      </c>
      <c r="G17" s="413" t="s">
        <v>43</v>
      </c>
      <c r="H17" s="413" t="s">
        <v>43</v>
      </c>
      <c r="I17" s="183" t="s">
        <v>465</v>
      </c>
      <c r="J17" s="184" t="s">
        <v>423</v>
      </c>
      <c r="K17" s="246" t="s">
        <v>579</v>
      </c>
    </row>
    <row r="18" spans="1:11" ht="63">
      <c r="B18" s="795"/>
      <c r="C18" s="1194" t="s">
        <v>587</v>
      </c>
      <c r="D18" s="412">
        <v>399.63002831450581</v>
      </c>
      <c r="E18" s="361">
        <f t="shared" si="0"/>
        <v>5.8259104037599971E-2</v>
      </c>
      <c r="F18" s="413" t="s">
        <v>43</v>
      </c>
      <c r="G18" s="413" t="s">
        <v>43</v>
      </c>
      <c r="H18" s="413" t="s">
        <v>43</v>
      </c>
      <c r="I18" s="183" t="s">
        <v>465</v>
      </c>
      <c r="J18" s="184" t="s">
        <v>423</v>
      </c>
      <c r="K18" s="246" t="s">
        <v>579</v>
      </c>
    </row>
    <row r="19" spans="1:11" ht="63">
      <c r="B19" s="795"/>
      <c r="C19" s="1193" t="s">
        <v>588</v>
      </c>
      <c r="D19" s="412">
        <v>4.0443713337138671</v>
      </c>
      <c r="E19" s="361">
        <f t="shared" si="0"/>
        <v>5.8959896304912004E-4</v>
      </c>
      <c r="F19" s="413" t="s">
        <v>43</v>
      </c>
      <c r="G19" s="413" t="s">
        <v>43</v>
      </c>
      <c r="H19" s="413" t="s">
        <v>43</v>
      </c>
      <c r="I19" s="183" t="s">
        <v>465</v>
      </c>
      <c r="J19" s="184" t="s">
        <v>423</v>
      </c>
      <c r="K19" s="246" t="s">
        <v>579</v>
      </c>
    </row>
    <row r="20" spans="1:11" ht="63">
      <c r="B20" s="795"/>
      <c r="C20" s="1193" t="s">
        <v>385</v>
      </c>
      <c r="D20" s="412">
        <v>498.83067160420285</v>
      </c>
      <c r="E20" s="361">
        <f t="shared" si="0"/>
        <v>7.2720831606938194E-2</v>
      </c>
      <c r="F20" s="413" t="s">
        <v>43</v>
      </c>
      <c r="G20" s="413" t="s">
        <v>43</v>
      </c>
      <c r="H20" s="413" t="s">
        <v>43</v>
      </c>
      <c r="I20" s="183" t="s">
        <v>465</v>
      </c>
      <c r="J20" s="184" t="s">
        <v>423</v>
      </c>
      <c r="K20" s="246" t="s">
        <v>579</v>
      </c>
    </row>
    <row r="21" spans="1:11" ht="18" customHeight="1">
      <c r="B21" s="371"/>
      <c r="C21" s="371"/>
      <c r="D21" s="411">
        <f>SUM(D10:D20)</f>
        <v>6859.5292515413166</v>
      </c>
      <c r="E21" s="234">
        <f>SUM(E10:E20)</f>
        <v>1</v>
      </c>
      <c r="F21" s="371"/>
      <c r="G21" s="371"/>
      <c r="H21" s="371"/>
      <c r="I21" s="371"/>
      <c r="J21" s="371"/>
      <c r="K21" s="371"/>
    </row>
    <row r="22" spans="1:11" ht="14.25" customHeight="1">
      <c r="B22" s="309"/>
      <c r="D22" s="303"/>
    </row>
    <row r="23" spans="1:11" ht="14.65" customHeight="1">
      <c r="B23" s="309"/>
      <c r="D23" s="303"/>
    </row>
    <row r="24" spans="1:11" ht="30.4" customHeight="1">
      <c r="A24" s="876"/>
      <c r="B24" s="877" t="s">
        <v>589</v>
      </c>
      <c r="C24" s="877"/>
      <c r="D24" s="877"/>
      <c r="E24" s="877"/>
      <c r="F24" s="877"/>
      <c r="G24" s="877"/>
      <c r="H24" s="877"/>
      <c r="I24" s="877"/>
      <c r="J24" s="877"/>
      <c r="K24" s="877"/>
    </row>
    <row r="25" spans="1:11" ht="19.5" customHeight="1">
      <c r="A25" s="876"/>
      <c r="B25" s="877"/>
      <c r="C25" s="877"/>
      <c r="D25" s="877"/>
      <c r="E25" s="877"/>
      <c r="F25" s="877"/>
      <c r="G25" s="877"/>
      <c r="H25" s="877"/>
      <c r="I25" s="877"/>
      <c r="J25" s="877"/>
      <c r="K25" s="877"/>
    </row>
    <row r="26" spans="1:11" ht="30.75">
      <c r="E26" s="310"/>
      <c r="F26" s="305"/>
    </row>
    <row r="27" spans="1:11" ht="14.25" customHeight="1"/>
    <row r="28" spans="1:11" ht="14.25" customHeight="1"/>
    <row r="29" spans="1:11" ht="14.25" customHeight="1"/>
    <row r="30" spans="1:11" ht="14.25" customHeight="1"/>
    <row r="31" spans="1:11" ht="14.25" customHeight="1"/>
    <row r="32" spans="1:11" ht="14.25" customHeight="1"/>
    <row r="33" ht="14.25" customHeight="1"/>
    <row r="34" ht="14.25" customHeight="1"/>
    <row r="35" ht="14.25" customHeight="1"/>
  </sheetData>
  <mergeCells count="15">
    <mergeCell ref="A24:A25"/>
    <mergeCell ref="B24:K25"/>
    <mergeCell ref="B9:B20"/>
    <mergeCell ref="B2:H3"/>
    <mergeCell ref="C4:E4"/>
    <mergeCell ref="C5:E5"/>
    <mergeCell ref="C6:E6"/>
    <mergeCell ref="C7:E7"/>
    <mergeCell ref="F4:H4"/>
    <mergeCell ref="F5:H5"/>
    <mergeCell ref="F6:H6"/>
    <mergeCell ref="F7:H7"/>
    <mergeCell ref="I8:K8"/>
    <mergeCell ref="D8:E8"/>
    <mergeCell ref="F8:H8"/>
  </mergeCells>
  <pageMargins left="0.7" right="0.7" top="0.75" bottom="0.75" header="0.3" footer="0.3"/>
  <pageSetup paperSize="9" orientation="portrait" horizontalDpi="200" verticalDpi="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42F52-52A7-48FD-8D68-153AE39DE9B7}">
  <sheetPr>
    <tabColor theme="9"/>
  </sheetPr>
  <dimension ref="A1:P34"/>
  <sheetViews>
    <sheetView topLeftCell="A3" zoomScale="60" zoomScaleNormal="60" workbookViewId="0">
      <selection activeCell="C10" sqref="C10:C27"/>
    </sheetView>
  </sheetViews>
  <sheetFormatPr defaultColWidth="11.42578125" defaultRowHeight="14.25"/>
  <cols>
    <col min="1" max="1" width="5.28515625" style="45" customWidth="1"/>
    <col min="2" max="2" width="72.140625" style="45" customWidth="1"/>
    <col min="3" max="3" width="35.7109375" style="45" customWidth="1"/>
    <col min="4" max="4" width="15.140625" style="45" customWidth="1"/>
    <col min="5" max="5" width="21" style="45" customWidth="1"/>
    <col min="6" max="6" width="16" style="45" customWidth="1"/>
    <col min="7" max="7" width="18.28515625" style="45" customWidth="1"/>
    <col min="8" max="8" width="16.5703125" style="45" customWidth="1"/>
    <col min="9" max="9" width="8.140625" style="45" customWidth="1"/>
    <col min="10" max="10" width="10.28515625" style="45" customWidth="1"/>
    <col min="11" max="11" width="34.5703125" style="45" customWidth="1"/>
    <col min="12" max="12" width="9" style="45" customWidth="1"/>
    <col min="13" max="13" width="12.5703125" style="45" customWidth="1"/>
    <col min="14" max="14" width="24" style="45" customWidth="1"/>
    <col min="15" max="15" width="11.42578125" style="45"/>
    <col min="16" max="16" width="18.5703125" style="45" customWidth="1"/>
    <col min="17" max="16384" width="11.42578125" style="45"/>
  </cols>
  <sheetData>
    <row r="1" spans="2:14">
      <c r="B1" s="74"/>
    </row>
    <row r="2" spans="2:14" ht="15" customHeight="1">
      <c r="B2" s="881"/>
      <c r="C2" s="749" t="s">
        <v>590</v>
      </c>
      <c r="D2" s="749"/>
      <c r="E2" s="749"/>
      <c r="F2" s="749"/>
      <c r="G2" s="749"/>
      <c r="H2" s="749"/>
    </row>
    <row r="3" spans="2:14" ht="15" customHeight="1">
      <c r="B3" s="882"/>
      <c r="C3" s="751"/>
      <c r="D3" s="751"/>
      <c r="E3" s="751"/>
      <c r="F3" s="790"/>
      <c r="G3" s="790"/>
      <c r="H3" s="790"/>
    </row>
    <row r="4" spans="2:14" ht="21" customHeight="1">
      <c r="B4" s="79" t="s">
        <v>394</v>
      </c>
      <c r="C4" s="791" t="s">
        <v>395</v>
      </c>
      <c r="D4" s="792"/>
      <c r="E4" s="793"/>
      <c r="F4" s="864" t="s">
        <v>396</v>
      </c>
      <c r="G4" s="864"/>
      <c r="H4" s="864"/>
    </row>
    <row r="5" spans="2:14" ht="21" customHeight="1">
      <c r="B5" s="79" t="s">
        <v>397</v>
      </c>
      <c r="C5" s="791" t="s">
        <v>43</v>
      </c>
      <c r="D5" s="792"/>
      <c r="E5" s="793"/>
      <c r="F5" s="780" t="s">
        <v>399</v>
      </c>
      <c r="G5" s="780"/>
      <c r="H5" s="780"/>
    </row>
    <row r="6" spans="2:14" ht="21" customHeight="1">
      <c r="B6" s="79" t="s">
        <v>400</v>
      </c>
      <c r="C6" s="791" t="s">
        <v>43</v>
      </c>
      <c r="D6" s="792"/>
      <c r="E6" s="793"/>
      <c r="F6" s="884"/>
      <c r="G6" s="884"/>
      <c r="H6" s="884"/>
    </row>
    <row r="7" spans="2:14" ht="21" customHeight="1">
      <c r="B7" s="79" t="s">
        <v>402</v>
      </c>
      <c r="C7" s="765"/>
      <c r="D7" s="766"/>
      <c r="E7" s="769"/>
      <c r="F7" s="80">
        <v>14384.534663000002</v>
      </c>
      <c r="G7" s="79"/>
      <c r="H7" s="79"/>
    </row>
    <row r="8" spans="2:14" ht="47.25" customHeight="1">
      <c r="B8" s="641"/>
      <c r="C8" s="651" t="s">
        <v>591</v>
      </c>
      <c r="D8" s="810" t="s">
        <v>405</v>
      </c>
      <c r="E8" s="883"/>
      <c r="F8" s="891" t="s">
        <v>408</v>
      </c>
      <c r="G8" s="892"/>
      <c r="H8" s="892"/>
      <c r="I8" s="753" t="s">
        <v>409</v>
      </c>
      <c r="J8" s="778"/>
      <c r="K8" s="778"/>
      <c r="L8" s="770" t="s">
        <v>410</v>
      </c>
      <c r="M8" s="771"/>
      <c r="N8" s="772"/>
    </row>
    <row r="9" spans="2:14" ht="46.5" customHeight="1">
      <c r="B9" s="795"/>
      <c r="C9" s="643" t="s">
        <v>592</v>
      </c>
      <c r="D9" s="652" t="s">
        <v>413</v>
      </c>
      <c r="E9" s="642" t="s">
        <v>414</v>
      </c>
      <c r="F9" s="642" t="s">
        <v>415</v>
      </c>
      <c r="G9" s="642" t="s">
        <v>416</v>
      </c>
      <c r="H9" s="642" t="s">
        <v>417</v>
      </c>
      <c r="I9" s="275" t="s">
        <v>418</v>
      </c>
      <c r="J9" s="649" t="s">
        <v>419</v>
      </c>
      <c r="K9" s="128" t="s">
        <v>68</v>
      </c>
      <c r="L9" s="275" t="s">
        <v>418</v>
      </c>
      <c r="M9" s="182" t="s">
        <v>419</v>
      </c>
      <c r="N9" s="128" t="s">
        <v>68</v>
      </c>
    </row>
    <row r="10" spans="2:14" ht="21">
      <c r="B10" s="795"/>
      <c r="C10" s="720" t="s">
        <v>517</v>
      </c>
      <c r="D10" s="653">
        <v>109.03132100000001</v>
      </c>
      <c r="E10" s="644">
        <f>D10/F$7</f>
        <v>7.5797600377335191E-3</v>
      </c>
      <c r="F10" s="642" t="s">
        <v>43</v>
      </c>
      <c r="G10" s="642" t="s">
        <v>43</v>
      </c>
      <c r="H10" s="642" t="s">
        <v>43</v>
      </c>
      <c r="I10" s="275" t="s">
        <v>465</v>
      </c>
      <c r="J10" s="649" t="s">
        <v>465</v>
      </c>
      <c r="K10" s="893" t="s">
        <v>593</v>
      </c>
      <c r="L10" s="275" t="s">
        <v>423</v>
      </c>
      <c r="M10" s="182" t="s">
        <v>423</v>
      </c>
      <c r="N10" s="130"/>
    </row>
    <row r="11" spans="2:14" ht="21">
      <c r="B11" s="795"/>
      <c r="C11" s="720" t="s">
        <v>144</v>
      </c>
      <c r="D11" s="653">
        <v>10.019556000000001</v>
      </c>
      <c r="E11" s="644">
        <f t="shared" ref="E11:E27" si="0">D11/F$7</f>
        <v>6.9655058260399423E-4</v>
      </c>
      <c r="F11" s="642" t="s">
        <v>43</v>
      </c>
      <c r="G11" s="642" t="s">
        <v>43</v>
      </c>
      <c r="H11" s="642" t="s">
        <v>43</v>
      </c>
      <c r="I11" s="275" t="s">
        <v>465</v>
      </c>
      <c r="J11" s="649" t="s">
        <v>465</v>
      </c>
      <c r="K11" s="894"/>
      <c r="L11" s="275" t="s">
        <v>423</v>
      </c>
      <c r="M11" s="182" t="s">
        <v>423</v>
      </c>
      <c r="N11" s="128"/>
    </row>
    <row r="12" spans="2:14" ht="21">
      <c r="B12" s="795"/>
      <c r="C12" s="720" t="s">
        <v>437</v>
      </c>
      <c r="D12" s="653">
        <v>2.0765820000000001</v>
      </c>
      <c r="E12" s="644">
        <f t="shared" si="0"/>
        <v>1.4436212561963499E-4</v>
      </c>
      <c r="F12" s="642" t="s">
        <v>43</v>
      </c>
      <c r="G12" s="642" t="s">
        <v>43</v>
      </c>
      <c r="H12" s="642" t="s">
        <v>43</v>
      </c>
      <c r="I12" s="275" t="s">
        <v>465</v>
      </c>
      <c r="J12" s="649" t="s">
        <v>465</v>
      </c>
      <c r="K12" s="894"/>
      <c r="L12" s="275" t="s">
        <v>423</v>
      </c>
      <c r="M12" s="182" t="s">
        <v>423</v>
      </c>
      <c r="N12" s="128"/>
    </row>
    <row r="13" spans="2:14" ht="21">
      <c r="B13" s="795"/>
      <c r="C13" s="720" t="s">
        <v>106</v>
      </c>
      <c r="D13" s="653">
        <v>645.70738600000004</v>
      </c>
      <c r="E13" s="644">
        <f t="shared" si="0"/>
        <v>4.4889000661306966E-2</v>
      </c>
      <c r="F13" s="642" t="s">
        <v>43</v>
      </c>
      <c r="G13" s="642" t="s">
        <v>43</v>
      </c>
      <c r="H13" s="642" t="s">
        <v>43</v>
      </c>
      <c r="I13" s="275" t="s">
        <v>465</v>
      </c>
      <c r="J13" s="649" t="s">
        <v>465</v>
      </c>
      <c r="K13" s="894"/>
      <c r="L13" s="275" t="s">
        <v>423</v>
      </c>
      <c r="M13" s="182" t="s">
        <v>423</v>
      </c>
      <c r="N13" s="128"/>
    </row>
    <row r="14" spans="2:14" ht="21">
      <c r="B14" s="795"/>
      <c r="C14" s="720" t="s">
        <v>340</v>
      </c>
      <c r="D14" s="653">
        <v>743.391525</v>
      </c>
      <c r="E14" s="644">
        <f t="shared" si="0"/>
        <v>5.1679914742890971E-2</v>
      </c>
      <c r="F14" s="642" t="s">
        <v>43</v>
      </c>
      <c r="G14" s="642" t="s">
        <v>43</v>
      </c>
      <c r="H14" s="642" t="s">
        <v>43</v>
      </c>
      <c r="I14" s="275" t="s">
        <v>465</v>
      </c>
      <c r="J14" s="649" t="s">
        <v>465</v>
      </c>
      <c r="K14" s="894"/>
      <c r="L14" s="275" t="s">
        <v>423</v>
      </c>
      <c r="M14" s="182" t="s">
        <v>423</v>
      </c>
      <c r="N14" s="128"/>
    </row>
    <row r="15" spans="2:14" ht="21">
      <c r="B15" s="795"/>
      <c r="C15" s="720" t="s">
        <v>473</v>
      </c>
      <c r="D15" s="653">
        <v>1239.2474099999999</v>
      </c>
      <c r="E15" s="644">
        <f t="shared" si="0"/>
        <v>8.6151372917721181E-2</v>
      </c>
      <c r="F15" s="642" t="s">
        <v>43</v>
      </c>
      <c r="G15" s="642" t="s">
        <v>43</v>
      </c>
      <c r="H15" s="642" t="s">
        <v>43</v>
      </c>
      <c r="I15" s="275" t="s">
        <v>465</v>
      </c>
      <c r="J15" s="649" t="s">
        <v>465</v>
      </c>
      <c r="K15" s="894"/>
      <c r="L15" s="275" t="s">
        <v>423</v>
      </c>
      <c r="M15" s="182" t="s">
        <v>423</v>
      </c>
      <c r="N15" s="128"/>
    </row>
    <row r="16" spans="2:14" ht="21">
      <c r="B16" s="795"/>
      <c r="C16" s="720" t="s">
        <v>148</v>
      </c>
      <c r="D16" s="653">
        <v>961.91884799999991</v>
      </c>
      <c r="E16" s="644">
        <f t="shared" si="0"/>
        <v>6.6871739026376303E-2</v>
      </c>
      <c r="F16" s="642" t="s">
        <v>43</v>
      </c>
      <c r="G16" s="642" t="s">
        <v>43</v>
      </c>
      <c r="H16" s="642" t="s">
        <v>43</v>
      </c>
      <c r="I16" s="275" t="s">
        <v>465</v>
      </c>
      <c r="J16" s="649" t="s">
        <v>465</v>
      </c>
      <c r="K16" s="894"/>
      <c r="L16" s="275" t="s">
        <v>423</v>
      </c>
      <c r="M16" s="182" t="s">
        <v>423</v>
      </c>
      <c r="N16" s="128"/>
    </row>
    <row r="17" spans="1:16" ht="21">
      <c r="B17" s="795"/>
      <c r="C17" s="720" t="s">
        <v>453</v>
      </c>
      <c r="D17" s="653">
        <v>211.78182100000001</v>
      </c>
      <c r="E17" s="644">
        <f t="shared" si="0"/>
        <v>1.4722883010233667E-2</v>
      </c>
      <c r="F17" s="642" t="s">
        <v>43</v>
      </c>
      <c r="G17" s="642" t="s">
        <v>43</v>
      </c>
      <c r="H17" s="642" t="s">
        <v>43</v>
      </c>
      <c r="I17" s="275" t="s">
        <v>465</v>
      </c>
      <c r="J17" s="649" t="s">
        <v>465</v>
      </c>
      <c r="K17" s="894"/>
      <c r="L17" s="275" t="s">
        <v>423</v>
      </c>
      <c r="M17" s="182" t="s">
        <v>423</v>
      </c>
      <c r="N17" s="128"/>
    </row>
    <row r="18" spans="1:16" ht="21">
      <c r="B18" s="795"/>
      <c r="C18" s="720" t="s">
        <v>495</v>
      </c>
      <c r="D18" s="653">
        <v>864.0073000000001</v>
      </c>
      <c r="E18" s="644">
        <f t="shared" si="0"/>
        <v>6.0065015674257823E-2</v>
      </c>
      <c r="F18" s="642" t="s">
        <v>43</v>
      </c>
      <c r="G18" s="642" t="s">
        <v>43</v>
      </c>
      <c r="H18" s="642" t="s">
        <v>43</v>
      </c>
      <c r="I18" s="275" t="s">
        <v>465</v>
      </c>
      <c r="J18" s="649" t="s">
        <v>465</v>
      </c>
      <c r="K18" s="894"/>
      <c r="L18" s="275" t="s">
        <v>423</v>
      </c>
      <c r="M18" s="182" t="s">
        <v>423</v>
      </c>
      <c r="N18" s="128"/>
    </row>
    <row r="19" spans="1:16" ht="21">
      <c r="B19" s="795"/>
      <c r="C19" s="720" t="s">
        <v>181</v>
      </c>
      <c r="D19" s="653">
        <v>762.45825500000001</v>
      </c>
      <c r="E19" s="644">
        <f t="shared" si="0"/>
        <v>5.3005416780092324E-2</v>
      </c>
      <c r="F19" s="642" t="s">
        <v>43</v>
      </c>
      <c r="G19" s="642" t="s">
        <v>43</v>
      </c>
      <c r="H19" s="642" t="s">
        <v>43</v>
      </c>
      <c r="I19" s="275" t="s">
        <v>465</v>
      </c>
      <c r="J19" s="649" t="s">
        <v>465</v>
      </c>
      <c r="K19" s="894"/>
      <c r="L19" s="275" t="s">
        <v>423</v>
      </c>
      <c r="M19" s="182" t="s">
        <v>423</v>
      </c>
      <c r="N19" s="128"/>
    </row>
    <row r="20" spans="1:16" ht="21">
      <c r="B20" s="795"/>
      <c r="C20" s="720" t="s">
        <v>334</v>
      </c>
      <c r="D20" s="653">
        <v>471.43289100000004</v>
      </c>
      <c r="E20" s="644">
        <f t="shared" si="0"/>
        <v>3.2773593449124422E-2</v>
      </c>
      <c r="F20" s="642" t="s">
        <v>43</v>
      </c>
      <c r="G20" s="642" t="s">
        <v>43</v>
      </c>
      <c r="H20" s="642" t="s">
        <v>43</v>
      </c>
      <c r="I20" s="275" t="s">
        <v>465</v>
      </c>
      <c r="J20" s="649" t="s">
        <v>465</v>
      </c>
      <c r="K20" s="894"/>
      <c r="L20" s="275" t="s">
        <v>423</v>
      </c>
      <c r="M20" s="182" t="s">
        <v>423</v>
      </c>
      <c r="N20" s="128"/>
    </row>
    <row r="21" spans="1:16" ht="21">
      <c r="B21" s="795"/>
      <c r="C21" s="720" t="s">
        <v>189</v>
      </c>
      <c r="D21" s="653">
        <v>866.83020099999999</v>
      </c>
      <c r="E21" s="644">
        <f t="shared" si="0"/>
        <v>6.0261261230067212E-2</v>
      </c>
      <c r="F21" s="642" t="s">
        <v>43</v>
      </c>
      <c r="G21" s="642" t="s">
        <v>43</v>
      </c>
      <c r="H21" s="642" t="s">
        <v>43</v>
      </c>
      <c r="I21" s="275" t="s">
        <v>465</v>
      </c>
      <c r="J21" s="649" t="s">
        <v>465</v>
      </c>
      <c r="K21" s="894"/>
      <c r="L21" s="275" t="s">
        <v>423</v>
      </c>
      <c r="M21" s="182" t="s">
        <v>423</v>
      </c>
      <c r="N21" s="128"/>
    </row>
    <row r="22" spans="1:16" ht="21">
      <c r="B22" s="795"/>
      <c r="C22" s="720" t="s">
        <v>594</v>
      </c>
      <c r="D22" s="653">
        <v>623.64593699999989</v>
      </c>
      <c r="E22" s="644">
        <f t="shared" si="0"/>
        <v>4.3355308434422021E-2</v>
      </c>
      <c r="F22" s="642" t="s">
        <v>43</v>
      </c>
      <c r="G22" s="642" t="s">
        <v>43</v>
      </c>
      <c r="H22" s="642" t="s">
        <v>43</v>
      </c>
      <c r="I22" s="275" t="s">
        <v>465</v>
      </c>
      <c r="J22" s="649" t="s">
        <v>465</v>
      </c>
      <c r="K22" s="894"/>
      <c r="L22" s="275" t="s">
        <v>423</v>
      </c>
      <c r="M22" s="182" t="s">
        <v>423</v>
      </c>
      <c r="N22" s="128"/>
      <c r="P22" s="699"/>
    </row>
    <row r="23" spans="1:16" ht="21">
      <c r="B23" s="795"/>
      <c r="C23" s="720" t="s">
        <v>193</v>
      </c>
      <c r="D23" s="653">
        <v>672.09182699999997</v>
      </c>
      <c r="E23" s="644">
        <f t="shared" si="0"/>
        <v>4.6723223430283019E-2</v>
      </c>
      <c r="F23" s="642" t="s">
        <v>43</v>
      </c>
      <c r="G23" s="642" t="s">
        <v>43</v>
      </c>
      <c r="H23" s="642" t="s">
        <v>43</v>
      </c>
      <c r="I23" s="275" t="s">
        <v>465</v>
      </c>
      <c r="J23" s="649" t="s">
        <v>465</v>
      </c>
      <c r="K23" s="894"/>
      <c r="L23" s="275" t="s">
        <v>423</v>
      </c>
      <c r="M23" s="182" t="s">
        <v>423</v>
      </c>
      <c r="N23" s="128"/>
    </row>
    <row r="24" spans="1:16" ht="21">
      <c r="B24" s="795"/>
      <c r="C24" s="720" t="s">
        <v>212</v>
      </c>
      <c r="D24" s="653">
        <v>1663.4016050000002</v>
      </c>
      <c r="E24" s="644">
        <f t="shared" si="0"/>
        <v>0.11563819365520479</v>
      </c>
      <c r="F24" s="642" t="s">
        <v>43</v>
      </c>
      <c r="G24" s="642" t="s">
        <v>43</v>
      </c>
      <c r="H24" s="642" t="s">
        <v>43</v>
      </c>
      <c r="I24" s="275" t="s">
        <v>465</v>
      </c>
      <c r="J24" s="649" t="s">
        <v>465</v>
      </c>
      <c r="K24" s="894"/>
      <c r="L24" s="275" t="s">
        <v>423</v>
      </c>
      <c r="M24" s="182" t="s">
        <v>423</v>
      </c>
      <c r="N24" s="128"/>
    </row>
    <row r="25" spans="1:16" ht="21">
      <c r="B25" s="795"/>
      <c r="C25" s="720" t="s">
        <v>216</v>
      </c>
      <c r="D25" s="653">
        <v>1377.0820060000001</v>
      </c>
      <c r="E25" s="644">
        <f t="shared" si="0"/>
        <v>9.5733510903355107E-2</v>
      </c>
      <c r="F25" s="642" t="s">
        <v>43</v>
      </c>
      <c r="G25" s="642" t="s">
        <v>43</v>
      </c>
      <c r="H25" s="642" t="s">
        <v>43</v>
      </c>
      <c r="I25" s="275" t="s">
        <v>465</v>
      </c>
      <c r="J25" s="649" t="s">
        <v>465</v>
      </c>
      <c r="K25" s="894"/>
      <c r="L25" s="275" t="s">
        <v>423</v>
      </c>
      <c r="M25" s="182" t="s">
        <v>423</v>
      </c>
      <c r="N25" s="128"/>
    </row>
    <row r="26" spans="1:16" ht="21">
      <c r="B26" s="795"/>
      <c r="C26" s="720" t="s">
        <v>595</v>
      </c>
      <c r="D26" s="653">
        <v>976.0169800000001</v>
      </c>
      <c r="E26" s="644">
        <f t="shared" si="0"/>
        <v>6.785182856908939E-2</v>
      </c>
      <c r="F26" s="642" t="s">
        <v>43</v>
      </c>
      <c r="G26" s="642" t="s">
        <v>43</v>
      </c>
      <c r="H26" s="642" t="s">
        <v>43</v>
      </c>
      <c r="I26" s="275" t="s">
        <v>465</v>
      </c>
      <c r="J26" s="649" t="s">
        <v>465</v>
      </c>
      <c r="K26" s="894"/>
      <c r="L26" s="275" t="s">
        <v>423</v>
      </c>
      <c r="M26" s="182" t="s">
        <v>423</v>
      </c>
      <c r="N26" s="128"/>
    </row>
    <row r="27" spans="1:16" ht="21">
      <c r="B27" s="795"/>
      <c r="C27" s="720" t="s">
        <v>407</v>
      </c>
      <c r="D27" s="653">
        <v>2184.3932119999999</v>
      </c>
      <c r="E27" s="644">
        <f t="shared" si="0"/>
        <v>0.15185706476961755</v>
      </c>
      <c r="F27" s="642" t="s">
        <v>43</v>
      </c>
      <c r="G27" s="642" t="s">
        <v>43</v>
      </c>
      <c r="H27" s="642" t="s">
        <v>43</v>
      </c>
      <c r="I27" s="275" t="s">
        <v>465</v>
      </c>
      <c r="J27" s="649" t="s">
        <v>465</v>
      </c>
      <c r="K27" s="895"/>
      <c r="L27" s="275" t="s">
        <v>423</v>
      </c>
      <c r="M27" s="182" t="s">
        <v>423</v>
      </c>
      <c r="N27" s="128"/>
    </row>
    <row r="28" spans="1:16" ht="21.4" thickBot="1">
      <c r="B28" s="50"/>
      <c r="C28" s="648" t="s">
        <v>405</v>
      </c>
      <c r="D28" s="645">
        <f>SUM(D10:D27)</f>
        <v>14384.534663000002</v>
      </c>
      <c r="E28" s="646">
        <f>D28/F7</f>
        <v>1</v>
      </c>
      <c r="F28" s="647"/>
      <c r="G28" s="647"/>
      <c r="H28" s="647"/>
      <c r="I28" s="650"/>
      <c r="J28" s="650"/>
      <c r="K28" s="650"/>
      <c r="L28" s="650"/>
      <c r="M28" s="650"/>
      <c r="N28" s="276"/>
    </row>
    <row r="29" spans="1:16" ht="14.25" customHeight="1">
      <c r="B29" s="48"/>
      <c r="D29" s="78"/>
    </row>
    <row r="30" spans="1:16" ht="14.65" customHeight="1">
      <c r="B30" s="1195" t="s">
        <v>596</v>
      </c>
      <c r="D30" s="78"/>
    </row>
    <row r="31" spans="1:16" ht="58.9" customHeight="1">
      <c r="A31" s="808"/>
      <c r="B31" s="885" t="s">
        <v>597</v>
      </c>
      <c r="C31" s="886"/>
      <c r="D31" s="886"/>
      <c r="E31" s="886"/>
      <c r="F31" s="886"/>
      <c r="G31" s="886"/>
      <c r="H31" s="886"/>
      <c r="I31" s="886"/>
      <c r="J31" s="886"/>
      <c r="K31" s="886"/>
      <c r="L31" s="886"/>
      <c r="M31" s="886"/>
      <c r="N31" s="887"/>
    </row>
    <row r="32" spans="1:16" ht="25.15" customHeight="1">
      <c r="A32" s="808"/>
      <c r="B32" s="888"/>
      <c r="C32" s="889"/>
      <c r="D32" s="889"/>
      <c r="E32" s="889"/>
      <c r="F32" s="889"/>
      <c r="G32" s="889"/>
      <c r="H32" s="889"/>
      <c r="I32" s="889"/>
      <c r="J32" s="889"/>
      <c r="K32" s="889"/>
      <c r="L32" s="889"/>
      <c r="M32" s="889"/>
      <c r="N32" s="890"/>
      <c r="P32" s="306"/>
    </row>
    <row r="33" ht="14.25" customHeight="1"/>
    <row r="34" ht="14.25" customHeight="1"/>
  </sheetData>
  <mergeCells count="17">
    <mergeCell ref="A31:A32"/>
    <mergeCell ref="B31:N32"/>
    <mergeCell ref="I8:K8"/>
    <mergeCell ref="F8:H8"/>
    <mergeCell ref="K10:K27"/>
    <mergeCell ref="L8:N8"/>
    <mergeCell ref="B2:B3"/>
    <mergeCell ref="B9:B27"/>
    <mergeCell ref="D8:E8"/>
    <mergeCell ref="C5:E5"/>
    <mergeCell ref="C6:E6"/>
    <mergeCell ref="C7:E7"/>
    <mergeCell ref="C2:H3"/>
    <mergeCell ref="F4:H4"/>
    <mergeCell ref="F5:H5"/>
    <mergeCell ref="F6:H6"/>
    <mergeCell ref="C4:E4"/>
  </mergeCells>
  <pageMargins left="0.7" right="0.7" top="0.75" bottom="0.75" header="0.3" footer="0.3"/>
  <pageSetup paperSize="9" orientation="portrait" horizontalDpi="200" verticalDpi="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DF06F-0B9A-4D0E-80B2-848A6A192C09}">
  <sheetPr>
    <tabColor theme="9"/>
  </sheetPr>
  <dimension ref="A1:Q33"/>
  <sheetViews>
    <sheetView topLeftCell="A8" zoomScale="70" zoomScaleNormal="70" workbookViewId="0">
      <selection activeCell="F21" sqref="F21"/>
    </sheetView>
  </sheetViews>
  <sheetFormatPr defaultColWidth="11.42578125" defaultRowHeight="14.25"/>
  <cols>
    <col min="1" max="1" width="5.28515625" style="135" customWidth="1"/>
    <col min="2" max="2" width="69.85546875" style="135" customWidth="1"/>
    <col min="3" max="3" width="30" style="135" customWidth="1"/>
    <col min="4" max="4" width="51" style="135" customWidth="1"/>
    <col min="5" max="5" width="20.140625" style="135" customWidth="1"/>
    <col min="6" max="6" width="12" style="135" customWidth="1"/>
    <col min="7" max="7" width="12.42578125" style="135" customWidth="1"/>
    <col min="8" max="8" width="19" style="135" customWidth="1"/>
    <col min="9" max="9" width="22.7109375" style="135" customWidth="1"/>
    <col min="10" max="10" width="26.5703125" style="135" customWidth="1"/>
    <col min="11" max="11" width="23.5703125" style="135" customWidth="1"/>
    <col min="12" max="12" width="15.5703125" style="135" customWidth="1"/>
    <col min="13" max="13" width="16.28515625" style="135" customWidth="1"/>
    <col min="14" max="14" width="24" style="135" customWidth="1"/>
    <col min="15" max="15" width="11.7109375" style="135" customWidth="1"/>
    <col min="16" max="16" width="13" style="135" customWidth="1"/>
    <col min="17" max="17" width="80.42578125" style="135" customWidth="1"/>
    <col min="18" max="18" width="56.42578125" style="135" customWidth="1"/>
    <col min="19" max="16384" width="11.42578125" style="135"/>
  </cols>
  <sheetData>
    <row r="1" spans="2:17">
      <c r="B1" s="134"/>
    </row>
    <row r="2" spans="2:17" ht="15" customHeight="1">
      <c r="B2" s="748" t="s">
        <v>598</v>
      </c>
      <c r="C2" s="749"/>
      <c r="D2" s="749"/>
      <c r="E2" s="749"/>
      <c r="F2" s="749"/>
      <c r="G2" s="749"/>
      <c r="H2" s="749"/>
      <c r="I2" s="749"/>
      <c r="J2" s="749"/>
      <c r="K2" s="749"/>
    </row>
    <row r="3" spans="2:17" ht="15" customHeight="1">
      <c r="B3" s="750"/>
      <c r="C3" s="751"/>
      <c r="D3" s="751"/>
      <c r="E3" s="751"/>
      <c r="F3" s="751"/>
      <c r="G3" s="751"/>
      <c r="H3" s="751"/>
      <c r="I3" s="751"/>
      <c r="J3" s="751"/>
      <c r="K3" s="751"/>
    </row>
    <row r="4" spans="2:17" ht="21" customHeight="1">
      <c r="B4" s="896" t="s">
        <v>599</v>
      </c>
      <c r="C4" s="896"/>
      <c r="D4" s="896"/>
      <c r="E4" s="896"/>
      <c r="F4" s="897" t="s">
        <v>71</v>
      </c>
      <c r="G4" s="898"/>
      <c r="H4" s="898"/>
      <c r="I4" s="899"/>
      <c r="J4" s="897" t="s">
        <v>396</v>
      </c>
      <c r="K4" s="899"/>
    </row>
    <row r="5" spans="2:17" ht="21" customHeight="1">
      <c r="B5" s="896" t="s">
        <v>600</v>
      </c>
      <c r="C5" s="896"/>
      <c r="D5" s="896"/>
      <c r="E5" s="896"/>
      <c r="F5" s="900" t="s">
        <v>43</v>
      </c>
      <c r="G5" s="901"/>
      <c r="H5" s="901"/>
      <c r="I5" s="902"/>
      <c r="J5" s="897" t="s">
        <v>399</v>
      </c>
      <c r="K5" s="899"/>
    </row>
    <row r="6" spans="2:17" ht="21" customHeight="1">
      <c r="B6" s="896" t="s">
        <v>601</v>
      </c>
      <c r="C6" s="896"/>
      <c r="D6" s="896"/>
      <c r="E6" s="896"/>
      <c r="F6" s="900" t="s">
        <v>43</v>
      </c>
      <c r="G6" s="901"/>
      <c r="H6" s="901"/>
      <c r="I6" s="902"/>
      <c r="J6" s="903"/>
      <c r="K6" s="904"/>
    </row>
    <row r="7" spans="2:17" ht="21.4" customHeight="1" thickBot="1">
      <c r="B7" s="896" t="s">
        <v>602</v>
      </c>
      <c r="C7" s="896"/>
      <c r="D7" s="896"/>
      <c r="E7" s="896"/>
      <c r="F7" s="905"/>
      <c r="G7" s="906"/>
      <c r="H7" s="906"/>
      <c r="I7" s="907"/>
      <c r="J7" s="672"/>
      <c r="K7" s="673">
        <v>24.542081203249285</v>
      </c>
    </row>
    <row r="8" spans="2:17" ht="45.75" customHeight="1" thickBot="1">
      <c r="B8" s="654"/>
      <c r="C8" s="917" t="s">
        <v>404</v>
      </c>
      <c r="D8" s="917"/>
      <c r="E8" s="917"/>
      <c r="F8" s="908" t="s">
        <v>405</v>
      </c>
      <c r="G8" s="908"/>
      <c r="H8" s="909" t="s">
        <v>408</v>
      </c>
      <c r="I8" s="909"/>
      <c r="J8" s="909"/>
      <c r="K8" s="910"/>
      <c r="L8" s="911" t="s">
        <v>409</v>
      </c>
      <c r="M8" s="912"/>
      <c r="N8" s="912"/>
      <c r="O8" s="913" t="s">
        <v>410</v>
      </c>
      <c r="P8" s="914"/>
      <c r="Q8" s="656"/>
    </row>
    <row r="9" spans="2:17" ht="57" customHeight="1">
      <c r="B9" s="669"/>
      <c r="C9" s="136" t="s">
        <v>411</v>
      </c>
      <c r="D9" s="426" t="s">
        <v>603</v>
      </c>
      <c r="E9" s="137" t="s">
        <v>592</v>
      </c>
      <c r="F9" s="244" t="s">
        <v>413</v>
      </c>
      <c r="G9" s="173" t="s">
        <v>414</v>
      </c>
      <c r="H9" s="243" t="s">
        <v>604</v>
      </c>
      <c r="I9" s="140" t="s">
        <v>605</v>
      </c>
      <c r="J9" s="140" t="s">
        <v>606</v>
      </c>
      <c r="K9" s="141" t="s">
        <v>417</v>
      </c>
      <c r="L9" s="142" t="s">
        <v>418</v>
      </c>
      <c r="M9" s="143" t="s">
        <v>419</v>
      </c>
      <c r="N9" s="144" t="s">
        <v>68</v>
      </c>
      <c r="O9" s="142" t="s">
        <v>418</v>
      </c>
      <c r="P9" s="145" t="s">
        <v>419</v>
      </c>
      <c r="Q9" s="144" t="s">
        <v>68</v>
      </c>
    </row>
    <row r="10" spans="2:17" ht="57.75" customHeight="1">
      <c r="B10" s="669"/>
      <c r="C10" s="169" t="s">
        <v>607</v>
      </c>
      <c r="D10" s="657" t="s">
        <v>608</v>
      </c>
      <c r="E10" s="148" t="s">
        <v>134</v>
      </c>
      <c r="F10" s="273">
        <v>1.9073459519663274</v>
      </c>
      <c r="G10" s="274">
        <f>F10/K$7</f>
        <v>7.7717367821022509E-2</v>
      </c>
      <c r="H10" s="295" t="s">
        <v>609</v>
      </c>
      <c r="I10" s="295" t="s">
        <v>609</v>
      </c>
      <c r="J10" s="295" t="s">
        <v>609</v>
      </c>
      <c r="K10" s="295" t="s">
        <v>609</v>
      </c>
      <c r="L10" s="156" t="s">
        <v>423</v>
      </c>
      <c r="M10" s="154" t="s">
        <v>423</v>
      </c>
      <c r="N10" s="170" t="s">
        <v>610</v>
      </c>
      <c r="O10" s="156" t="s">
        <v>423</v>
      </c>
      <c r="P10" s="154" t="s">
        <v>423</v>
      </c>
      <c r="Q10" s="664" t="s">
        <v>611</v>
      </c>
    </row>
    <row r="11" spans="2:17" ht="36">
      <c r="B11" s="669"/>
      <c r="C11" s="169" t="s">
        <v>607</v>
      </c>
      <c r="D11" s="657" t="s">
        <v>612</v>
      </c>
      <c r="E11" s="148" t="s">
        <v>134</v>
      </c>
      <c r="F11" s="273">
        <v>0.74139689732784786</v>
      </c>
      <c r="G11" s="274">
        <f t="shared" ref="G11:G21" si="0">F11/K$7</f>
        <v>3.0209210506144422E-2</v>
      </c>
      <c r="H11" s="295"/>
      <c r="I11" s="295"/>
      <c r="J11" s="295"/>
      <c r="K11" s="295"/>
      <c r="L11" s="156" t="s">
        <v>465</v>
      </c>
      <c r="M11" s="154" t="s">
        <v>465</v>
      </c>
      <c r="N11" s="170" t="s">
        <v>613</v>
      </c>
      <c r="O11" s="156" t="s">
        <v>465</v>
      </c>
      <c r="P11" s="154" t="s">
        <v>423</v>
      </c>
      <c r="Q11" s="664" t="s">
        <v>614</v>
      </c>
    </row>
    <row r="12" spans="2:17" ht="36">
      <c r="B12" s="669"/>
      <c r="C12" s="166" t="s">
        <v>615</v>
      </c>
      <c r="D12" s="658" t="s">
        <v>616</v>
      </c>
      <c r="E12" s="148" t="s">
        <v>134</v>
      </c>
      <c r="F12" s="273">
        <v>0.1401235456557593</v>
      </c>
      <c r="G12" s="274">
        <f t="shared" si="0"/>
        <v>5.7095217188511066E-3</v>
      </c>
      <c r="H12" s="295" t="s">
        <v>609</v>
      </c>
      <c r="I12" s="295" t="s">
        <v>609</v>
      </c>
      <c r="J12" s="295" t="s">
        <v>609</v>
      </c>
      <c r="K12" s="295" t="s">
        <v>609</v>
      </c>
      <c r="L12" s="156" t="s">
        <v>423</v>
      </c>
      <c r="M12" s="154" t="s">
        <v>423</v>
      </c>
      <c r="N12" s="665" t="s">
        <v>617</v>
      </c>
      <c r="O12" s="156" t="s">
        <v>465</v>
      </c>
      <c r="P12" s="154" t="s">
        <v>423</v>
      </c>
      <c r="Q12" s="664"/>
    </row>
    <row r="13" spans="2:17" ht="72">
      <c r="B13" s="669"/>
      <c r="C13" s="166" t="s">
        <v>607</v>
      </c>
      <c r="D13" s="658" t="s">
        <v>618</v>
      </c>
      <c r="E13" s="148" t="s">
        <v>212</v>
      </c>
      <c r="F13" s="273">
        <v>3.1425851706120129</v>
      </c>
      <c r="G13" s="274">
        <f t="shared" si="0"/>
        <v>0.12804884575950085</v>
      </c>
      <c r="H13" s="295" t="s">
        <v>609</v>
      </c>
      <c r="I13" s="295" t="s">
        <v>609</v>
      </c>
      <c r="J13" s="295" t="s">
        <v>609</v>
      </c>
      <c r="K13" s="295" t="s">
        <v>609</v>
      </c>
      <c r="L13" s="156" t="s">
        <v>423</v>
      </c>
      <c r="M13" s="154" t="s">
        <v>423</v>
      </c>
      <c r="N13" s="170" t="s">
        <v>619</v>
      </c>
      <c r="O13" s="156" t="s">
        <v>423</v>
      </c>
      <c r="P13" s="154" t="s">
        <v>423</v>
      </c>
      <c r="Q13" s="664" t="s">
        <v>620</v>
      </c>
    </row>
    <row r="14" spans="2:17" ht="72">
      <c r="B14" s="669"/>
      <c r="C14" s="166" t="s">
        <v>607</v>
      </c>
      <c r="D14" s="658" t="s">
        <v>621</v>
      </c>
      <c r="E14" s="148" t="s">
        <v>212</v>
      </c>
      <c r="F14" s="273">
        <v>4.6536484194506702</v>
      </c>
      <c r="G14" s="274">
        <f t="shared" si="0"/>
        <v>0.1896191435808037</v>
      </c>
      <c r="H14" s="295" t="s">
        <v>609</v>
      </c>
      <c r="I14" s="295" t="s">
        <v>609</v>
      </c>
      <c r="J14" s="295" t="s">
        <v>609</v>
      </c>
      <c r="K14" s="295" t="s">
        <v>609</v>
      </c>
      <c r="L14" s="156" t="s">
        <v>423</v>
      </c>
      <c r="M14" s="154" t="s">
        <v>423</v>
      </c>
      <c r="N14" s="170" t="s">
        <v>619</v>
      </c>
      <c r="O14" s="156" t="s">
        <v>423</v>
      </c>
      <c r="P14" s="154" t="s">
        <v>423</v>
      </c>
      <c r="Q14" s="664"/>
    </row>
    <row r="15" spans="2:17" ht="36">
      <c r="B15" s="669"/>
      <c r="C15" s="166" t="s">
        <v>615</v>
      </c>
      <c r="D15" s="658" t="s">
        <v>622</v>
      </c>
      <c r="E15" s="148" t="s">
        <v>517</v>
      </c>
      <c r="F15" s="273">
        <v>0.61994146203259715</v>
      </c>
      <c r="G15" s="274">
        <f t="shared" si="0"/>
        <v>2.5260345970598414E-2</v>
      </c>
      <c r="H15" s="295" t="s">
        <v>609</v>
      </c>
      <c r="I15" s="295" t="s">
        <v>609</v>
      </c>
      <c r="J15" s="295" t="s">
        <v>609</v>
      </c>
      <c r="K15" s="295" t="s">
        <v>609</v>
      </c>
      <c r="L15" s="156" t="s">
        <v>465</v>
      </c>
      <c r="M15" s="154" t="s">
        <v>465</v>
      </c>
      <c r="N15" s="170" t="s">
        <v>613</v>
      </c>
      <c r="O15" s="156" t="s">
        <v>423</v>
      </c>
      <c r="P15" s="154" t="s">
        <v>623</v>
      </c>
      <c r="Q15" s="664" t="s">
        <v>624</v>
      </c>
    </row>
    <row r="16" spans="2:17" ht="18" customHeight="1">
      <c r="B16" s="669"/>
      <c r="C16" s="166" t="s">
        <v>607</v>
      </c>
      <c r="D16" s="658" t="s">
        <v>625</v>
      </c>
      <c r="E16" s="148" t="s">
        <v>517</v>
      </c>
      <c r="F16" s="273">
        <v>2.1094691840975521</v>
      </c>
      <c r="G16" s="274">
        <f t="shared" si="0"/>
        <v>8.5953149882751823E-2</v>
      </c>
      <c r="H16" s="295" t="s">
        <v>609</v>
      </c>
      <c r="I16" s="295" t="s">
        <v>609</v>
      </c>
      <c r="J16" s="295" t="s">
        <v>609</v>
      </c>
      <c r="K16" s="295" t="s">
        <v>609</v>
      </c>
      <c r="L16" s="156" t="s">
        <v>423</v>
      </c>
      <c r="M16" s="154" t="s">
        <v>423</v>
      </c>
      <c r="N16" s="170" t="s">
        <v>626</v>
      </c>
      <c r="O16" s="156" t="s">
        <v>423</v>
      </c>
      <c r="P16" s="154" t="s">
        <v>423</v>
      </c>
      <c r="Q16" s="664"/>
    </row>
    <row r="17" spans="1:17" ht="58.9" customHeight="1">
      <c r="B17" s="669"/>
      <c r="C17" s="659" t="s">
        <v>615</v>
      </c>
      <c r="D17" s="660" t="s">
        <v>627</v>
      </c>
      <c r="E17" s="661" t="s">
        <v>473</v>
      </c>
      <c r="F17" s="662">
        <v>5.8255512729636374</v>
      </c>
      <c r="G17" s="274">
        <f t="shared" si="0"/>
        <v>0.23736989641254855</v>
      </c>
      <c r="H17" s="295" t="s">
        <v>609</v>
      </c>
      <c r="I17" s="295" t="s">
        <v>609</v>
      </c>
      <c r="J17" s="295" t="s">
        <v>609</v>
      </c>
      <c r="K17" s="295" t="s">
        <v>609</v>
      </c>
      <c r="L17" s="152" t="s">
        <v>465</v>
      </c>
      <c r="M17" s="153" t="s">
        <v>465</v>
      </c>
      <c r="N17" s="666" t="s">
        <v>613</v>
      </c>
      <c r="O17" s="152" t="s">
        <v>465</v>
      </c>
      <c r="P17" s="153" t="s">
        <v>423</v>
      </c>
      <c r="Q17" s="667" t="s">
        <v>624</v>
      </c>
    </row>
    <row r="18" spans="1:17" ht="54">
      <c r="B18" s="669"/>
      <c r="C18" s="659" t="s">
        <v>615</v>
      </c>
      <c r="D18" s="659" t="s">
        <v>628</v>
      </c>
      <c r="E18" s="663" t="s">
        <v>473</v>
      </c>
      <c r="F18" s="273">
        <v>2.9928169494111945</v>
      </c>
      <c r="G18" s="274">
        <f t="shared" si="0"/>
        <v>0.12194633880581228</v>
      </c>
      <c r="H18" s="295" t="s">
        <v>609</v>
      </c>
      <c r="I18" s="295" t="s">
        <v>609</v>
      </c>
      <c r="J18" s="295" t="s">
        <v>609</v>
      </c>
      <c r="K18" s="295" t="s">
        <v>609</v>
      </c>
      <c r="L18" s="152" t="s">
        <v>423</v>
      </c>
      <c r="M18" s="153" t="s">
        <v>423</v>
      </c>
      <c r="N18" s="666" t="s">
        <v>629</v>
      </c>
      <c r="O18" s="152" t="s">
        <v>423</v>
      </c>
      <c r="P18" s="153" t="s">
        <v>423</v>
      </c>
      <c r="Q18" s="667"/>
    </row>
    <row r="19" spans="1:17" ht="36">
      <c r="B19" s="669"/>
      <c r="C19" s="659" t="s">
        <v>607</v>
      </c>
      <c r="D19" s="659" t="s">
        <v>630</v>
      </c>
      <c r="E19" s="663" t="s">
        <v>189</v>
      </c>
      <c r="F19" s="273">
        <v>1.4631926366176673</v>
      </c>
      <c r="G19" s="274">
        <f t="shared" si="0"/>
        <v>5.9619745550509619E-2</v>
      </c>
      <c r="H19" s="295" t="s">
        <v>609</v>
      </c>
      <c r="I19" s="295" t="s">
        <v>609</v>
      </c>
      <c r="J19" s="295" t="s">
        <v>609</v>
      </c>
      <c r="K19" s="295" t="s">
        <v>609</v>
      </c>
      <c r="L19" s="156" t="s">
        <v>423</v>
      </c>
      <c r="M19" s="154" t="s">
        <v>465</v>
      </c>
      <c r="N19" s="170" t="s">
        <v>613</v>
      </c>
      <c r="O19" s="156" t="s">
        <v>423</v>
      </c>
      <c r="P19" s="154" t="s">
        <v>423</v>
      </c>
      <c r="Q19" s="664" t="s">
        <v>624</v>
      </c>
    </row>
    <row r="20" spans="1:17" ht="60.4" customHeight="1">
      <c r="B20" s="669"/>
      <c r="C20" s="659" t="s">
        <v>607</v>
      </c>
      <c r="D20" s="415" t="s">
        <v>631</v>
      </c>
      <c r="E20" s="417" t="s">
        <v>193</v>
      </c>
      <c r="F20" s="273">
        <v>0.94600971311402127</v>
      </c>
      <c r="G20" s="274">
        <f t="shared" si="0"/>
        <v>3.8546433991456804E-2</v>
      </c>
      <c r="H20" s="295" t="s">
        <v>609</v>
      </c>
      <c r="I20" s="295" t="s">
        <v>609</v>
      </c>
      <c r="J20" s="295" t="s">
        <v>609</v>
      </c>
      <c r="K20" s="295" t="s">
        <v>609</v>
      </c>
      <c r="L20" s="156" t="s">
        <v>465</v>
      </c>
      <c r="M20" s="154" t="s">
        <v>465</v>
      </c>
      <c r="N20" s="170" t="s">
        <v>613</v>
      </c>
      <c r="O20" s="156" t="s">
        <v>465</v>
      </c>
      <c r="P20" s="154" t="s">
        <v>423</v>
      </c>
      <c r="Q20" s="664" t="s">
        <v>624</v>
      </c>
    </row>
    <row r="21" spans="1:17" ht="18" customHeight="1" thickBot="1">
      <c r="B21" s="670"/>
      <c r="C21" s="157" t="s">
        <v>405</v>
      </c>
      <c r="D21" s="654"/>
      <c r="E21" s="158"/>
      <c r="F21" s="159">
        <f>SUM(F10:F20)</f>
        <v>24.542081203249289</v>
      </c>
      <c r="G21" s="668">
        <f t="shared" si="0"/>
        <v>1.0000000000000002</v>
      </c>
      <c r="H21" s="287"/>
      <c r="I21" s="352"/>
      <c r="J21" s="287"/>
      <c r="K21" s="288"/>
    </row>
    <row r="22" spans="1:17" ht="14.25" customHeight="1">
      <c r="B22" s="671"/>
    </row>
    <row r="23" spans="1:17" ht="14.65" customHeight="1">
      <c r="B23" s="671"/>
    </row>
    <row r="24" spans="1:17" ht="34.5" customHeight="1">
      <c r="A24" s="915"/>
      <c r="B24" s="916" t="s">
        <v>632</v>
      </c>
      <c r="C24" s="916"/>
      <c r="D24" s="916"/>
      <c r="E24" s="916"/>
      <c r="F24" s="916"/>
      <c r="G24" s="916"/>
      <c r="H24" s="916"/>
      <c r="I24" s="916"/>
      <c r="J24" s="916"/>
      <c r="K24" s="916"/>
    </row>
    <row r="25" spans="1:17" ht="64.150000000000006" customHeight="1">
      <c r="A25" s="915"/>
      <c r="B25" s="916"/>
      <c r="C25" s="916"/>
      <c r="D25" s="916"/>
      <c r="E25" s="916"/>
      <c r="F25" s="916"/>
      <c r="G25" s="916"/>
      <c r="H25" s="916"/>
      <c r="I25" s="916"/>
      <c r="J25" s="916"/>
      <c r="K25" s="916"/>
    </row>
    <row r="29" spans="1:17" ht="28.5">
      <c r="H29" s="165"/>
    </row>
    <row r="30" spans="1:17" ht="28.5">
      <c r="H30" s="165"/>
    </row>
    <row r="31" spans="1:17" ht="28.5">
      <c r="H31" s="165"/>
    </row>
    <row r="32" spans="1:17" ht="28.5">
      <c r="H32" s="165"/>
    </row>
    <row r="33" spans="8:8" ht="28.5">
      <c r="H33" s="165"/>
    </row>
  </sheetData>
  <mergeCells count="19">
    <mergeCell ref="F8:G8"/>
    <mergeCell ref="H8:K8"/>
    <mergeCell ref="L8:N8"/>
    <mergeCell ref="O8:P8"/>
    <mergeCell ref="A24:A25"/>
    <mergeCell ref="B24:K25"/>
    <mergeCell ref="C8:E8"/>
    <mergeCell ref="B2:K3"/>
    <mergeCell ref="B4:E4"/>
    <mergeCell ref="B5:E5"/>
    <mergeCell ref="B6:E6"/>
    <mergeCell ref="B7:E7"/>
    <mergeCell ref="F4:I4"/>
    <mergeCell ref="J4:K4"/>
    <mergeCell ref="F5:I5"/>
    <mergeCell ref="J5:K5"/>
    <mergeCell ref="F6:I6"/>
    <mergeCell ref="J6:K6"/>
    <mergeCell ref="F7:I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897E1-2F7D-47B2-ABCB-DD1CBEA781ED}">
  <sheetPr>
    <tabColor theme="9"/>
  </sheetPr>
  <dimension ref="A2:AN27"/>
  <sheetViews>
    <sheetView topLeftCell="A8" zoomScale="30" zoomScaleNormal="30" workbookViewId="0">
      <selection activeCell="E21" sqref="E21"/>
    </sheetView>
  </sheetViews>
  <sheetFormatPr defaultColWidth="11.42578125" defaultRowHeight="18"/>
  <cols>
    <col min="1" max="1" width="5.28515625" style="311" customWidth="1"/>
    <col min="2" max="2" width="97.7109375" style="311" customWidth="1"/>
    <col min="3" max="3" width="38.5703125" style="311" customWidth="1"/>
    <col min="4" max="4" width="17.5703125" style="289" customWidth="1"/>
    <col min="5" max="5" width="30.85546875" style="311" customWidth="1"/>
    <col min="6" max="6" width="49.85546875" style="313" customWidth="1"/>
    <col min="7" max="7" width="28.7109375" style="290" customWidth="1"/>
    <col min="8" max="8" width="16.5703125" style="311" customWidth="1"/>
    <col min="9" max="9" width="19.5703125" style="311" customWidth="1"/>
    <col min="10" max="10" width="20.28515625" style="311" customWidth="1"/>
    <col min="11" max="11" width="34.85546875" style="311" customWidth="1"/>
    <col min="12" max="12" width="28.42578125" style="311" customWidth="1"/>
    <col min="13" max="13" width="25" style="311" customWidth="1"/>
    <col min="14" max="14" width="16.42578125" style="311" hidden="1" customWidth="1"/>
    <col min="15" max="15" width="18.7109375" style="311" hidden="1" customWidth="1"/>
    <col min="16" max="16" width="16.42578125" style="311" hidden="1" customWidth="1"/>
    <col min="17" max="17" width="21.85546875" style="311" hidden="1" customWidth="1"/>
    <col min="18" max="18" width="16" style="311" hidden="1" customWidth="1"/>
    <col min="19" max="19" width="18.85546875" style="311" hidden="1" customWidth="1"/>
    <col min="20" max="20" width="16.42578125" style="311" hidden="1" customWidth="1"/>
    <col min="21" max="21" width="18" style="311" customWidth="1"/>
    <col min="22" max="22" width="16" style="311" customWidth="1"/>
    <col min="23" max="23" width="18.42578125" style="311" customWidth="1"/>
    <col min="24" max="24" width="13.85546875" style="311" customWidth="1"/>
    <col min="25" max="25" width="13.42578125" style="311" customWidth="1"/>
    <col min="26" max="26" width="13.85546875" style="311" customWidth="1"/>
    <col min="27" max="27" width="13.42578125" style="311" customWidth="1"/>
    <col min="28" max="28" width="13.85546875" style="311" customWidth="1"/>
    <col min="29" max="29" width="59" style="311" customWidth="1"/>
    <col min="30" max="30" width="42.42578125" style="311" customWidth="1"/>
    <col min="31" max="31" width="27" style="311" customWidth="1"/>
    <col min="32" max="32" width="41.42578125" style="311" customWidth="1"/>
    <col min="33" max="33" width="15.28515625" style="311" customWidth="1"/>
    <col min="34" max="34" width="56.5703125" style="311" customWidth="1"/>
    <col min="35" max="36" width="17.42578125" style="311" customWidth="1"/>
    <col min="37" max="37" width="48.5703125" style="311" customWidth="1"/>
    <col min="38" max="38" width="28.5703125" style="311" customWidth="1"/>
    <col min="39" max="39" width="19.85546875" style="311" customWidth="1"/>
    <col min="40" max="40" width="103" style="311" bestFit="1" customWidth="1"/>
    <col min="41" max="16384" width="11.42578125" style="311"/>
  </cols>
  <sheetData>
    <row r="2" spans="1:40" ht="52.9" customHeight="1">
      <c r="B2" s="924" t="s">
        <v>633</v>
      </c>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4"/>
    </row>
    <row r="3" spans="1:40" ht="27.4" customHeight="1" thickBot="1">
      <c r="B3" s="925" t="s">
        <v>394</v>
      </c>
      <c r="C3" s="925"/>
      <c r="D3" s="925" t="s">
        <v>395</v>
      </c>
      <c r="E3" s="925"/>
      <c r="F3" s="925"/>
      <c r="G3" s="925"/>
      <c r="H3" s="925"/>
      <c r="I3" s="925"/>
      <c r="J3" s="925"/>
      <c r="K3" s="925"/>
      <c r="L3" s="920" t="s">
        <v>396</v>
      </c>
      <c r="M3" s="921"/>
      <c r="N3" s="921"/>
      <c r="O3" s="921"/>
      <c r="P3" s="921"/>
      <c r="Q3" s="921"/>
      <c r="R3" s="921"/>
      <c r="S3" s="921"/>
      <c r="T3" s="921"/>
      <c r="U3" s="921"/>
      <c r="V3" s="921"/>
      <c r="W3" s="921"/>
      <c r="X3" s="921"/>
      <c r="Y3" s="921"/>
      <c r="Z3" s="921"/>
      <c r="AA3" s="921"/>
      <c r="AB3" s="922"/>
      <c r="AC3" s="429"/>
    </row>
    <row r="4" spans="1:40" ht="25.9" customHeight="1">
      <c r="B4" s="925" t="s">
        <v>634</v>
      </c>
      <c r="C4" s="925"/>
      <c r="D4" s="925" t="s">
        <v>303</v>
      </c>
      <c r="E4" s="925"/>
      <c r="F4" s="925"/>
      <c r="G4" s="925"/>
      <c r="H4" s="925"/>
      <c r="I4" s="925"/>
      <c r="J4" s="925"/>
      <c r="K4" s="925"/>
      <c r="L4" s="430" t="s">
        <v>635</v>
      </c>
      <c r="M4" s="431"/>
      <c r="N4" s="432"/>
      <c r="O4" s="432"/>
      <c r="P4" s="432"/>
      <c r="Q4" s="432"/>
      <c r="R4" s="432"/>
      <c r="S4" s="432"/>
      <c r="T4" s="432"/>
      <c r="U4" s="432"/>
      <c r="V4" s="432"/>
      <c r="W4" s="432"/>
      <c r="X4" s="432"/>
      <c r="Y4" s="432"/>
      <c r="Z4" s="432"/>
      <c r="AA4" s="432"/>
      <c r="AB4" s="433"/>
      <c r="AC4" s="434">
        <v>140600.19675600002</v>
      </c>
      <c r="AD4" s="428"/>
      <c r="AE4" s="104"/>
      <c r="AF4" s="104"/>
      <c r="AG4" s="104"/>
      <c r="AH4" s="104"/>
    </row>
    <row r="5" spans="1:40" ht="32.25" customHeight="1" thickBot="1">
      <c r="B5" s="427"/>
      <c r="C5" s="973" t="s">
        <v>636</v>
      </c>
      <c r="D5" s="973"/>
      <c r="E5" s="973"/>
      <c r="F5" s="959"/>
      <c r="G5" s="958" t="s">
        <v>637</v>
      </c>
      <c r="H5" s="959"/>
      <c r="I5" s="952" t="s">
        <v>638</v>
      </c>
      <c r="J5" s="953"/>
      <c r="K5" s="952" t="s">
        <v>639</v>
      </c>
      <c r="L5" s="953"/>
      <c r="M5" s="952" t="s">
        <v>640</v>
      </c>
      <c r="N5" s="953"/>
      <c r="O5" s="952" t="s">
        <v>641</v>
      </c>
      <c r="P5" s="953"/>
      <c r="Q5" s="952" t="s">
        <v>642</v>
      </c>
      <c r="R5" s="953"/>
      <c r="S5" s="952" t="s">
        <v>643</v>
      </c>
      <c r="T5" s="953"/>
      <c r="U5" s="952" t="s">
        <v>644</v>
      </c>
      <c r="V5" s="953"/>
      <c r="W5" s="952" t="s">
        <v>645</v>
      </c>
      <c r="X5" s="953"/>
      <c r="Y5" s="958" t="s">
        <v>646</v>
      </c>
      <c r="Z5" s="959"/>
      <c r="AA5" s="958" t="s">
        <v>647</v>
      </c>
      <c r="AB5" s="959"/>
      <c r="AC5" s="444" t="s">
        <v>68</v>
      </c>
      <c r="AD5" s="954" t="s">
        <v>408</v>
      </c>
      <c r="AE5" s="954"/>
      <c r="AF5" s="954"/>
      <c r="AG5" s="954"/>
      <c r="AH5" s="445" t="s">
        <v>68</v>
      </c>
      <c r="AI5" s="955" t="s">
        <v>409</v>
      </c>
      <c r="AJ5" s="956"/>
      <c r="AK5" s="956"/>
      <c r="AL5" s="947" t="s">
        <v>410</v>
      </c>
      <c r="AM5" s="948"/>
      <c r="AN5" s="949"/>
    </row>
    <row r="6" spans="1:40" ht="42.6" customHeight="1">
      <c r="A6" s="435"/>
      <c r="B6" s="122"/>
      <c r="C6" s="106" t="s">
        <v>648</v>
      </c>
      <c r="D6" s="107" t="s">
        <v>649</v>
      </c>
      <c r="E6" s="107" t="s">
        <v>650</v>
      </c>
      <c r="F6" s="108" t="s">
        <v>651</v>
      </c>
      <c r="G6" s="453" t="s">
        <v>413</v>
      </c>
      <c r="H6" s="454" t="s">
        <v>414</v>
      </c>
      <c r="I6" s="453" t="s">
        <v>413</v>
      </c>
      <c r="J6" s="454" t="s">
        <v>414</v>
      </c>
      <c r="K6" s="453" t="s">
        <v>413</v>
      </c>
      <c r="L6" s="454" t="s">
        <v>414</v>
      </c>
      <c r="M6" s="453" t="s">
        <v>413</v>
      </c>
      <c r="N6" s="454" t="s">
        <v>414</v>
      </c>
      <c r="O6" s="455" t="s">
        <v>413</v>
      </c>
      <c r="P6" s="454" t="s">
        <v>414</v>
      </c>
      <c r="Q6" s="453" t="s">
        <v>413</v>
      </c>
      <c r="R6" s="454" t="s">
        <v>414</v>
      </c>
      <c r="S6" s="453" t="s">
        <v>413</v>
      </c>
      <c r="T6" s="454" t="s">
        <v>414</v>
      </c>
      <c r="U6" s="453" t="s">
        <v>413</v>
      </c>
      <c r="V6" s="454" t="s">
        <v>414</v>
      </c>
      <c r="W6" s="453" t="s">
        <v>413</v>
      </c>
      <c r="X6" s="454" t="s">
        <v>414</v>
      </c>
      <c r="Y6" s="453" t="s">
        <v>413</v>
      </c>
      <c r="Z6" s="454" t="s">
        <v>414</v>
      </c>
      <c r="AA6" s="453" t="s">
        <v>413</v>
      </c>
      <c r="AB6" s="454" t="s">
        <v>414</v>
      </c>
      <c r="AC6" s="110"/>
      <c r="AD6" s="111" t="s">
        <v>652</v>
      </c>
      <c r="AE6" s="111" t="s">
        <v>653</v>
      </c>
      <c r="AF6" s="111" t="s">
        <v>654</v>
      </c>
      <c r="AG6" s="111" t="s">
        <v>655</v>
      </c>
      <c r="AH6" s="103"/>
      <c r="AI6" s="285" t="s">
        <v>418</v>
      </c>
      <c r="AJ6" s="286" t="s">
        <v>419</v>
      </c>
      <c r="AK6" s="103" t="s">
        <v>68</v>
      </c>
      <c r="AL6" s="285" t="s">
        <v>418</v>
      </c>
      <c r="AM6" s="112" t="s">
        <v>419</v>
      </c>
      <c r="AN6" s="103" t="s">
        <v>68</v>
      </c>
    </row>
    <row r="7" spans="1:40" ht="29.45" customHeight="1">
      <c r="A7" s="435"/>
      <c r="B7" s="926"/>
      <c r="C7" s="927" t="s">
        <v>656</v>
      </c>
      <c r="D7" s="929"/>
      <c r="E7" s="930"/>
      <c r="F7" s="930"/>
      <c r="G7" s="438">
        <f>SUM(G8:G13)</f>
        <v>78553.025442000013</v>
      </c>
      <c r="H7" s="499">
        <f>G7/AC$4</f>
        <v>0.55869783438726106</v>
      </c>
      <c r="I7" s="456">
        <f>SUM(I8:I13)</f>
        <v>15934.156114000003</v>
      </c>
      <c r="J7" s="499">
        <f>I7/AC$4</f>
        <v>0.11332954349738507</v>
      </c>
      <c r="K7" s="438">
        <f>SUM(K8:K13)</f>
        <v>12578.987412</v>
      </c>
      <c r="L7" s="499">
        <f>K7/AC$4</f>
        <v>8.9466357104960453E-2</v>
      </c>
      <c r="M7" s="456">
        <f>SUM(M8:M13)</f>
        <v>9742.0574259999994</v>
      </c>
      <c r="N7" s="499"/>
      <c r="O7" s="438">
        <f>SUM(O8:O13)</f>
        <v>20468.781199000001</v>
      </c>
      <c r="P7" s="499"/>
      <c r="Q7" s="438">
        <f>SUM(Q8:Q13)</f>
        <v>14389.432244000003</v>
      </c>
      <c r="R7" s="499"/>
      <c r="S7" s="456">
        <f>SUM(S8:S13)</f>
        <v>1575.5962570000002</v>
      </c>
      <c r="T7" s="499"/>
      <c r="U7" s="438">
        <f>SUM(U8:U13)</f>
        <v>2060.3960630000001</v>
      </c>
      <c r="V7" s="499">
        <f>U7/AC4</f>
        <v>1.4654290040401911E-2</v>
      </c>
      <c r="W7" s="438">
        <f>SUM(W8:W13)</f>
        <v>1718.24539</v>
      </c>
      <c r="X7" s="499">
        <f>W7/AC$4</f>
        <v>1.2220789370457797E-2</v>
      </c>
      <c r="Y7" s="438">
        <f>SUM(Y8:Y13)</f>
        <v>12.995498</v>
      </c>
      <c r="Z7" s="499">
        <f>Y7/AC4</f>
        <v>9.2428732674909475E-5</v>
      </c>
      <c r="AA7" s="438">
        <f>SUM(AA8:AA13)</f>
        <v>3.498192</v>
      </c>
      <c r="AB7" s="499">
        <f>AA7/AC4</f>
        <v>2.4880420374310159E-5</v>
      </c>
      <c r="AC7" s="113"/>
      <c r="AD7" s="114"/>
      <c r="AE7" s="114"/>
      <c r="AF7" s="114"/>
      <c r="AG7" s="114"/>
      <c r="AH7" s="114"/>
      <c r="AI7" s="957"/>
      <c r="AJ7" s="957"/>
      <c r="AK7" s="114"/>
      <c r="AL7" s="114"/>
      <c r="AM7" s="114"/>
      <c r="AN7" s="114"/>
    </row>
    <row r="8" spans="1:40" ht="93" customHeight="1">
      <c r="A8" s="435"/>
      <c r="B8" s="926"/>
      <c r="C8" s="928"/>
      <c r="D8" s="457" t="s">
        <v>657</v>
      </c>
      <c r="E8" s="457" t="s">
        <v>658</v>
      </c>
      <c r="F8" s="483" t="s">
        <v>659</v>
      </c>
      <c r="G8" s="500">
        <v>36637.872754000004</v>
      </c>
      <c r="H8" s="501">
        <f t="shared" ref="H8:H23" si="0">G8/AC$4</f>
        <v>0.26058194511336275</v>
      </c>
      <c r="I8" s="502">
        <v>3415.3160610000009</v>
      </c>
      <c r="J8" s="503">
        <f>I8/AC$4</f>
        <v>2.429097639832609E-2</v>
      </c>
      <c r="K8" s="504">
        <v>4058.8376169999997</v>
      </c>
      <c r="L8" s="503">
        <f>K8/AC$4</f>
        <v>2.8867936963443769E-2</v>
      </c>
      <c r="M8" s="504">
        <v>6581.0272059999998</v>
      </c>
      <c r="N8" s="503"/>
      <c r="O8" s="500">
        <v>13185.668488000005</v>
      </c>
      <c r="P8" s="503"/>
      <c r="Q8" s="504">
        <v>8983.0921830000025</v>
      </c>
      <c r="R8" s="503"/>
      <c r="S8" s="502">
        <v>0.41113</v>
      </c>
      <c r="T8" s="503"/>
      <c r="U8" s="500"/>
      <c r="V8" s="503">
        <f>U8/AC$4</f>
        <v>0</v>
      </c>
      <c r="W8" s="505">
        <v>357.66115499999995</v>
      </c>
      <c r="X8" s="503">
        <f>W8/AC$4</f>
        <v>2.5438168882557914E-3</v>
      </c>
      <c r="Y8" s="504">
        <v>0.69226700000000008</v>
      </c>
      <c r="Z8" s="503">
        <f>Y8/AC$4</f>
        <v>4.9236559832229256E-6</v>
      </c>
      <c r="AA8" s="504">
        <v>1.7286659999999998</v>
      </c>
      <c r="AB8" s="503">
        <f>AA8/AC$4</f>
        <v>1.2294904558348209E-5</v>
      </c>
      <c r="AC8" s="458" t="s">
        <v>660</v>
      </c>
      <c r="AD8" s="458" t="s">
        <v>661</v>
      </c>
      <c r="AE8" s="458"/>
      <c r="AF8" s="458" t="s">
        <v>662</v>
      </c>
      <c r="AG8" s="458"/>
      <c r="AH8" s="458" t="s">
        <v>663</v>
      </c>
      <c r="AI8" s="459" t="s">
        <v>465</v>
      </c>
      <c r="AJ8" s="460" t="s">
        <v>465</v>
      </c>
      <c r="AK8" s="314" t="s">
        <v>664</v>
      </c>
      <c r="AL8" s="459" t="s">
        <v>465</v>
      </c>
      <c r="AM8" s="460" t="s">
        <v>465</v>
      </c>
      <c r="AN8" s="314" t="s">
        <v>665</v>
      </c>
    </row>
    <row r="9" spans="1:40" ht="117.4" customHeight="1">
      <c r="A9" s="435"/>
      <c r="B9" s="926"/>
      <c r="C9" s="928"/>
      <c r="D9" s="931" t="s">
        <v>666</v>
      </c>
      <c r="E9" s="484" t="s">
        <v>667</v>
      </c>
      <c r="F9" s="485" t="s">
        <v>668</v>
      </c>
      <c r="G9" s="506">
        <v>1558.5061570000005</v>
      </c>
      <c r="H9" s="501">
        <f t="shared" si="0"/>
        <v>1.1084665547834606E-2</v>
      </c>
      <c r="I9" s="502">
        <v>22.310616</v>
      </c>
      <c r="J9" s="503">
        <f t="shared" ref="J9:J23" si="1">I9/AC$4</f>
        <v>1.5868125731515313E-4</v>
      </c>
      <c r="K9" s="504">
        <v>30.141528000000001</v>
      </c>
      <c r="L9" s="503">
        <f t="shared" ref="L9:L23" si="2">K9/AC$4</f>
        <v>2.1437756628682478E-4</v>
      </c>
      <c r="M9" s="507">
        <v>248.50643099999996</v>
      </c>
      <c r="N9" s="503"/>
      <c r="O9" s="508">
        <v>825.54838600000016</v>
      </c>
      <c r="P9" s="503"/>
      <c r="Q9" s="504">
        <v>89.777306999999993</v>
      </c>
      <c r="R9" s="503"/>
      <c r="S9" s="504"/>
      <c r="T9" s="503"/>
      <c r="U9" s="509">
        <v>342.22188900000003</v>
      </c>
      <c r="V9" s="503">
        <f t="shared" ref="V9:V23" si="3">U9/AC$4</f>
        <v>2.4340071841712834E-3</v>
      </c>
      <c r="W9" s="508"/>
      <c r="X9" s="503">
        <f t="shared" ref="X9:X23" si="4">W9/AC$4</f>
        <v>0</v>
      </c>
      <c r="Y9" s="508"/>
      <c r="Z9" s="503">
        <f t="shared" ref="Z9:Z23" si="5">Y9/AC$4</f>
        <v>0</v>
      </c>
      <c r="AA9" s="508"/>
      <c r="AB9" s="503">
        <f t="shared" ref="AB9:AB23" si="6">AA9/AC$4</f>
        <v>0</v>
      </c>
      <c r="AC9" s="458" t="s">
        <v>669</v>
      </c>
      <c r="AD9" s="461"/>
      <c r="AE9" s="461"/>
      <c r="AF9" s="461"/>
      <c r="AG9" s="461"/>
      <c r="AH9" s="461"/>
      <c r="AI9" s="459" t="s">
        <v>465</v>
      </c>
      <c r="AJ9" s="460" t="s">
        <v>465</v>
      </c>
      <c r="AK9" s="314" t="s">
        <v>664</v>
      </c>
      <c r="AL9" s="459" t="s">
        <v>465</v>
      </c>
      <c r="AM9" s="460" t="s">
        <v>465</v>
      </c>
      <c r="AN9" s="314" t="s">
        <v>670</v>
      </c>
    </row>
    <row r="10" spans="1:40" ht="115.5" customHeight="1">
      <c r="A10" s="435"/>
      <c r="B10" s="926"/>
      <c r="C10" s="928"/>
      <c r="D10" s="932"/>
      <c r="E10" s="486" t="s">
        <v>671</v>
      </c>
      <c r="F10" s="487" t="s">
        <v>672</v>
      </c>
      <c r="G10" s="510">
        <v>5981.4371480000009</v>
      </c>
      <c r="H10" s="501">
        <f t="shared" si="0"/>
        <v>4.2542167692555144E-2</v>
      </c>
      <c r="I10" s="502">
        <v>2289.7805490000001</v>
      </c>
      <c r="J10" s="503">
        <f t="shared" si="1"/>
        <v>1.6285756363298157E-2</v>
      </c>
      <c r="K10" s="504">
        <v>1211.0437610000001</v>
      </c>
      <c r="L10" s="503">
        <f t="shared" si="2"/>
        <v>8.613385962052857E-3</v>
      </c>
      <c r="M10" s="504">
        <v>408.97232799999995</v>
      </c>
      <c r="N10" s="503"/>
      <c r="O10" s="508">
        <v>647.27333900000008</v>
      </c>
      <c r="P10" s="503"/>
      <c r="Q10" s="504">
        <v>227.97763799999998</v>
      </c>
      <c r="R10" s="503"/>
      <c r="S10" s="502">
        <v>147.67511300000001</v>
      </c>
      <c r="T10" s="503"/>
      <c r="U10" s="509">
        <v>590.76104299999997</v>
      </c>
      <c r="V10" s="503">
        <f t="shared" si="3"/>
        <v>4.2017085084540585E-3</v>
      </c>
      <c r="W10" s="505">
        <v>457.9533770000001</v>
      </c>
      <c r="X10" s="503">
        <f t="shared" si="4"/>
        <v>3.257131835986974E-3</v>
      </c>
      <c r="Y10" s="508"/>
      <c r="Z10" s="503">
        <f t="shared" si="5"/>
        <v>0</v>
      </c>
      <c r="AA10" s="508"/>
      <c r="AB10" s="503">
        <f t="shared" si="6"/>
        <v>0</v>
      </c>
      <c r="AC10" s="461" t="s">
        <v>673</v>
      </c>
      <c r="AD10" s="461" t="s">
        <v>674</v>
      </c>
      <c r="AE10" s="461"/>
      <c r="AF10" s="461"/>
      <c r="AG10" s="461"/>
      <c r="AH10" s="461" t="s">
        <v>675</v>
      </c>
      <c r="AI10" s="459" t="s">
        <v>465</v>
      </c>
      <c r="AJ10" s="460" t="s">
        <v>465</v>
      </c>
      <c r="AK10" s="314" t="s">
        <v>664</v>
      </c>
      <c r="AL10" s="459" t="s">
        <v>465</v>
      </c>
      <c r="AM10" s="460" t="s">
        <v>465</v>
      </c>
      <c r="AN10" s="314" t="s">
        <v>676</v>
      </c>
    </row>
    <row r="11" spans="1:40" ht="77.25" customHeight="1">
      <c r="A11" s="435"/>
      <c r="B11" s="926"/>
      <c r="C11" s="928"/>
      <c r="D11" s="933"/>
      <c r="E11" s="488" t="s">
        <v>677</v>
      </c>
      <c r="F11" s="489" t="s">
        <v>678</v>
      </c>
      <c r="G11" s="511">
        <v>5761.5536960000018</v>
      </c>
      <c r="H11" s="501">
        <f t="shared" si="0"/>
        <v>4.0978276196858392E-2</v>
      </c>
      <c r="I11" s="502">
        <v>1333.5912170000006</v>
      </c>
      <c r="J11" s="503">
        <f t="shared" si="1"/>
        <v>9.4849882700686235E-3</v>
      </c>
      <c r="K11" s="504">
        <v>629.25111200000003</v>
      </c>
      <c r="L11" s="503">
        <f t="shared" si="2"/>
        <v>4.4754639503955546E-3</v>
      </c>
      <c r="M11" s="504">
        <v>251.42441600000001</v>
      </c>
      <c r="N11" s="503"/>
      <c r="O11" s="508">
        <v>1904.9675829999994</v>
      </c>
      <c r="P11" s="503"/>
      <c r="Q11" s="504">
        <v>907.52252899999985</v>
      </c>
      <c r="R11" s="503"/>
      <c r="S11" s="502">
        <v>303.104241</v>
      </c>
      <c r="T11" s="503"/>
      <c r="U11" s="509">
        <v>217.97044199999999</v>
      </c>
      <c r="V11" s="503">
        <f t="shared" si="3"/>
        <v>1.5502854692178677E-3</v>
      </c>
      <c r="W11" s="505">
        <v>212.92615900000001</v>
      </c>
      <c r="X11" s="503">
        <f t="shared" si="4"/>
        <v>1.5144086844310447E-3</v>
      </c>
      <c r="Y11" s="504">
        <v>0.79599699999999984</v>
      </c>
      <c r="Z11" s="503">
        <f t="shared" si="5"/>
        <v>5.6614216648742434E-6</v>
      </c>
      <c r="AA11" s="508"/>
      <c r="AB11" s="503">
        <f t="shared" si="6"/>
        <v>0</v>
      </c>
      <c r="AC11" s="461" t="s">
        <v>679</v>
      </c>
      <c r="AD11" s="458" t="s">
        <v>680</v>
      </c>
      <c r="AE11" s="458"/>
      <c r="AF11" s="458"/>
      <c r="AG11" s="458"/>
      <c r="AH11" s="462"/>
      <c r="AI11" s="459" t="s">
        <v>465</v>
      </c>
      <c r="AJ11" s="460" t="s">
        <v>465</v>
      </c>
      <c r="AK11" s="314" t="s">
        <v>664</v>
      </c>
      <c r="AL11" s="459" t="s">
        <v>465</v>
      </c>
      <c r="AM11" s="460" t="s">
        <v>465</v>
      </c>
      <c r="AN11" s="314" t="s">
        <v>681</v>
      </c>
    </row>
    <row r="12" spans="1:40" ht="81.400000000000006" customHeight="1">
      <c r="A12" s="435"/>
      <c r="B12" s="926"/>
      <c r="C12" s="928"/>
      <c r="D12" s="934" t="s">
        <v>682</v>
      </c>
      <c r="E12" s="463" t="s">
        <v>683</v>
      </c>
      <c r="F12" s="490"/>
      <c r="G12" s="512">
        <v>18302.969942000014</v>
      </c>
      <c r="H12" s="501">
        <f t="shared" si="0"/>
        <v>0.13017741343394634</v>
      </c>
      <c r="I12" s="502">
        <v>5982.419554000001</v>
      </c>
      <c r="J12" s="503">
        <f t="shared" si="1"/>
        <v>4.2549154923175493E-2</v>
      </c>
      <c r="K12" s="504">
        <v>5630.8596379999999</v>
      </c>
      <c r="L12" s="503">
        <f t="shared" si="2"/>
        <v>4.0048732277180879E-2</v>
      </c>
      <c r="M12" s="504">
        <v>2244.2439300000005</v>
      </c>
      <c r="N12" s="503"/>
      <c r="O12" s="508">
        <v>3294.4072979999996</v>
      </c>
      <c r="P12" s="503"/>
      <c r="Q12" s="504">
        <v>363.06401900000003</v>
      </c>
      <c r="R12" s="503"/>
      <c r="S12" s="502">
        <v>564.95363900000007</v>
      </c>
      <c r="T12" s="503"/>
      <c r="U12" s="509">
        <v>49.106860999999995</v>
      </c>
      <c r="V12" s="503">
        <f t="shared" si="3"/>
        <v>3.4926594793619587E-4</v>
      </c>
      <c r="W12" s="505">
        <v>151.19564399999999</v>
      </c>
      <c r="X12" s="503">
        <f t="shared" si="4"/>
        <v>1.0753586942868045E-3</v>
      </c>
      <c r="Y12" s="504">
        <v>11.346724</v>
      </c>
      <c r="Z12" s="503">
        <f t="shared" si="5"/>
        <v>8.0702049227507827E-5</v>
      </c>
      <c r="AA12" s="504">
        <v>0.42713800000000002</v>
      </c>
      <c r="AB12" s="503">
        <f t="shared" si="6"/>
        <v>3.0379616092661847E-6</v>
      </c>
      <c r="AC12" s="458" t="s">
        <v>684</v>
      </c>
      <c r="AD12" s="458" t="s">
        <v>685</v>
      </c>
      <c r="AE12" s="458"/>
      <c r="AF12" s="458"/>
      <c r="AG12" s="458"/>
      <c r="AH12" s="458"/>
      <c r="AI12" s="459" t="s">
        <v>465</v>
      </c>
      <c r="AJ12" s="460" t="s">
        <v>465</v>
      </c>
      <c r="AK12" s="314" t="s">
        <v>664</v>
      </c>
      <c r="AL12" s="459" t="s">
        <v>465</v>
      </c>
      <c r="AM12" s="460" t="s">
        <v>465</v>
      </c>
      <c r="AN12" s="314" t="s">
        <v>686</v>
      </c>
    </row>
    <row r="13" spans="1:40" ht="99.75" customHeight="1">
      <c r="A13" s="435"/>
      <c r="B13" s="926"/>
      <c r="C13" s="928"/>
      <c r="D13" s="935"/>
      <c r="E13" s="491" t="s">
        <v>687</v>
      </c>
      <c r="F13" s="492"/>
      <c r="G13" s="512">
        <v>10310.685745000002</v>
      </c>
      <c r="H13" s="501">
        <f t="shared" si="0"/>
        <v>7.3333366402703853E-2</v>
      </c>
      <c r="I13" s="502">
        <v>2890.7381169999994</v>
      </c>
      <c r="J13" s="503">
        <f t="shared" si="1"/>
        <v>2.0559986285201545E-2</v>
      </c>
      <c r="K13" s="504">
        <v>1018.853756</v>
      </c>
      <c r="L13" s="503">
        <f t="shared" si="2"/>
        <v>7.2464603856005703E-3</v>
      </c>
      <c r="M13" s="504">
        <v>7.8831150000000001</v>
      </c>
      <c r="N13" s="503"/>
      <c r="O13" s="508">
        <v>610.9161049999999</v>
      </c>
      <c r="P13" s="503"/>
      <c r="Q13" s="504">
        <v>3817.998568</v>
      </c>
      <c r="R13" s="503"/>
      <c r="S13" s="502">
        <v>559.452134</v>
      </c>
      <c r="T13" s="503"/>
      <c r="U13" s="509">
        <v>860.33582799999999</v>
      </c>
      <c r="V13" s="503">
        <f t="shared" si="3"/>
        <v>6.1190229306225044E-3</v>
      </c>
      <c r="W13" s="505">
        <v>538.50905499999999</v>
      </c>
      <c r="X13" s="503">
        <f t="shared" si="4"/>
        <v>3.8300732674971844E-3</v>
      </c>
      <c r="Y13" s="504">
        <v>0.16050999999999999</v>
      </c>
      <c r="Z13" s="503">
        <f t="shared" si="5"/>
        <v>1.1416057993044759E-6</v>
      </c>
      <c r="AA13" s="504">
        <v>1.3423880000000001</v>
      </c>
      <c r="AB13" s="503">
        <f t="shared" si="6"/>
        <v>9.5475542066957639E-6</v>
      </c>
      <c r="AC13" s="326"/>
      <c r="AD13" s="458" t="s">
        <v>688</v>
      </c>
      <c r="AE13" s="458" t="s">
        <v>689</v>
      </c>
      <c r="AF13" s="458"/>
      <c r="AG13" s="458"/>
      <c r="AH13" s="458"/>
      <c r="AI13" s="459" t="s">
        <v>465</v>
      </c>
      <c r="AJ13" s="460" t="s">
        <v>465</v>
      </c>
      <c r="AK13" s="314" t="s">
        <v>664</v>
      </c>
      <c r="AL13" s="459" t="s">
        <v>465</v>
      </c>
      <c r="AM13" s="460" t="s">
        <v>465</v>
      </c>
      <c r="AN13" s="314" t="s">
        <v>686</v>
      </c>
    </row>
    <row r="14" spans="1:40" ht="28.9" customHeight="1">
      <c r="A14" s="435"/>
      <c r="B14" s="926"/>
      <c r="C14" s="938" t="s">
        <v>690</v>
      </c>
      <c r="D14" s="942"/>
      <c r="E14" s="943"/>
      <c r="F14" s="944"/>
      <c r="G14" s="513">
        <f>SUM(G15:G22)</f>
        <v>62047.171313999999</v>
      </c>
      <c r="H14" s="439">
        <f t="shared" si="0"/>
        <v>0.44130216561273894</v>
      </c>
      <c r="I14" s="480">
        <f>SUM(I7:I13)</f>
        <v>31868.312228000003</v>
      </c>
      <c r="J14" s="474">
        <f t="shared" si="1"/>
        <v>0.22665908699477011</v>
      </c>
      <c r="K14" s="475">
        <f>SUM(K15:K22)</f>
        <v>13700.974582999997</v>
      </c>
      <c r="L14" s="474">
        <f t="shared" si="2"/>
        <v>9.7446340041592569E-2</v>
      </c>
      <c r="M14" s="476">
        <f>SUM(M15:M22)</f>
        <v>8247.0847210000011</v>
      </c>
      <c r="N14" s="474"/>
      <c r="O14" s="475">
        <f>SUM(O15:O22)</f>
        <v>19661.796390000003</v>
      </c>
      <c r="P14" s="474"/>
      <c r="Q14" s="475">
        <f>SUM(Q15:Q22)</f>
        <v>5527.1900640000003</v>
      </c>
      <c r="R14" s="474"/>
      <c r="S14" s="476">
        <f>SUM(S15:S22)</f>
        <v>3830.925405</v>
      </c>
      <c r="T14" s="474"/>
      <c r="U14" s="475">
        <f>SUM(U15:U22)</f>
        <v>211.53594400000003</v>
      </c>
      <c r="V14" s="474">
        <f t="shared" si="3"/>
        <v>1.5045209671157367E-3</v>
      </c>
      <c r="W14" s="475">
        <f>SUM(W17:W19)</f>
        <v>460.36258200000003</v>
      </c>
      <c r="X14" s="474">
        <f t="shared" si="4"/>
        <v>3.2742669827050181E-3</v>
      </c>
      <c r="Y14" s="475">
        <f>SUM(Y19)</f>
        <v>3.7467540000000001</v>
      </c>
      <c r="Z14" s="474">
        <f t="shared" si="5"/>
        <v>2.6648284187696985E-5</v>
      </c>
      <c r="AA14" s="475">
        <f>SUM(AA17:AA19)</f>
        <v>1.9127640000000001</v>
      </c>
      <c r="AB14" s="474">
        <f t="shared" si="6"/>
        <v>1.3604276836962351E-5</v>
      </c>
      <c r="AC14" s="327"/>
      <c r="AD14" s="464"/>
      <c r="AE14" s="464"/>
      <c r="AF14" s="464"/>
      <c r="AG14" s="464"/>
      <c r="AH14" s="464"/>
      <c r="AI14" s="960"/>
      <c r="AJ14" s="960"/>
      <c r="AK14" s="121"/>
      <c r="AL14" s="121"/>
      <c r="AM14" s="121"/>
      <c r="AN14" s="121"/>
    </row>
    <row r="15" spans="1:40" ht="121.5" customHeight="1">
      <c r="A15" s="435"/>
      <c r="B15" s="926"/>
      <c r="C15" s="939"/>
      <c r="D15" s="945" t="s">
        <v>691</v>
      </c>
      <c r="E15" s="493" t="s">
        <v>692</v>
      </c>
      <c r="F15" s="494" t="s">
        <v>693</v>
      </c>
      <c r="G15" s="511">
        <v>47.701143999999999</v>
      </c>
      <c r="H15" s="501">
        <f t="shared" si="0"/>
        <v>3.3926797472966116E-4</v>
      </c>
      <c r="I15" s="481"/>
      <c r="J15" s="503">
        <f t="shared" si="1"/>
        <v>0</v>
      </c>
      <c r="K15" s="477"/>
      <c r="L15" s="503">
        <f t="shared" si="2"/>
        <v>0</v>
      </c>
      <c r="M15" s="504"/>
      <c r="N15" s="478"/>
      <c r="O15" s="508">
        <v>9.4164569999999994</v>
      </c>
      <c r="P15" s="478"/>
      <c r="Q15" s="504">
        <v>38.284686999999998</v>
      </c>
      <c r="R15" s="478"/>
      <c r="S15" s="504"/>
      <c r="T15" s="478"/>
      <c r="U15" s="508"/>
      <c r="V15" s="503">
        <f t="shared" si="3"/>
        <v>0</v>
      </c>
      <c r="W15" s="508"/>
      <c r="X15" s="503">
        <f t="shared" si="4"/>
        <v>0</v>
      </c>
      <c r="Y15" s="508"/>
      <c r="Z15" s="503">
        <f t="shared" si="5"/>
        <v>0</v>
      </c>
      <c r="AA15" s="508"/>
      <c r="AB15" s="503">
        <f t="shared" si="6"/>
        <v>0</v>
      </c>
      <c r="AC15" s="961" t="s">
        <v>694</v>
      </c>
      <c r="AD15" s="961" t="s">
        <v>695</v>
      </c>
      <c r="AE15" s="961"/>
      <c r="AF15" s="963"/>
      <c r="AG15" s="963"/>
      <c r="AH15" s="963"/>
      <c r="AI15" s="971" t="s">
        <v>465</v>
      </c>
      <c r="AJ15" s="964" t="s">
        <v>465</v>
      </c>
      <c r="AK15" s="965"/>
      <c r="AL15" s="950" t="s">
        <v>465</v>
      </c>
      <c r="AM15" s="967" t="s">
        <v>465</v>
      </c>
      <c r="AN15" s="969"/>
    </row>
    <row r="16" spans="1:40" ht="76.900000000000006" customHeight="1">
      <c r="A16" s="435"/>
      <c r="B16" s="926"/>
      <c r="C16" s="939"/>
      <c r="D16" s="946"/>
      <c r="E16" s="493" t="s">
        <v>696</v>
      </c>
      <c r="F16" s="494" t="s">
        <v>693</v>
      </c>
      <c r="G16" s="511">
        <v>333.56687799999997</v>
      </c>
      <c r="H16" s="501">
        <f t="shared" si="0"/>
        <v>2.3724495818371978E-3</v>
      </c>
      <c r="I16" s="502">
        <v>5.7368030000000001</v>
      </c>
      <c r="J16" s="503">
        <f t="shared" si="1"/>
        <v>4.0802240198537885E-5</v>
      </c>
      <c r="K16" s="504">
        <v>182.048563</v>
      </c>
      <c r="L16" s="503">
        <f t="shared" si="2"/>
        <v>1.2947959334362112E-3</v>
      </c>
      <c r="M16" s="504">
        <v>10.224831999999999</v>
      </c>
      <c r="N16" s="478"/>
      <c r="O16" s="508">
        <v>53.194971000000002</v>
      </c>
      <c r="P16" s="478"/>
      <c r="Q16" s="504">
        <v>31.148427000000002</v>
      </c>
      <c r="R16" s="478"/>
      <c r="S16" s="502">
        <v>51.213282</v>
      </c>
      <c r="T16" s="478"/>
      <c r="U16" s="508"/>
      <c r="V16" s="503">
        <f t="shared" si="3"/>
        <v>0</v>
      </c>
      <c r="W16" s="508"/>
      <c r="X16" s="503">
        <f t="shared" si="4"/>
        <v>0</v>
      </c>
      <c r="Y16" s="508"/>
      <c r="Z16" s="503">
        <f t="shared" si="5"/>
        <v>0</v>
      </c>
      <c r="AA16" s="508"/>
      <c r="AB16" s="503">
        <f t="shared" si="6"/>
        <v>0</v>
      </c>
      <c r="AC16" s="962"/>
      <c r="AD16" s="962"/>
      <c r="AE16" s="961"/>
      <c r="AF16" s="963"/>
      <c r="AG16" s="963"/>
      <c r="AH16" s="963"/>
      <c r="AI16" s="971"/>
      <c r="AJ16" s="964"/>
      <c r="AK16" s="966"/>
      <c r="AL16" s="951"/>
      <c r="AM16" s="968"/>
      <c r="AN16" s="970"/>
    </row>
    <row r="17" spans="1:40" ht="61.5" customHeight="1">
      <c r="A17" s="435"/>
      <c r="B17" s="926"/>
      <c r="C17" s="939"/>
      <c r="D17" s="946"/>
      <c r="E17" s="493" t="s">
        <v>697</v>
      </c>
      <c r="F17" s="494" t="s">
        <v>698</v>
      </c>
      <c r="G17" s="511">
        <v>3905.3154080000004</v>
      </c>
      <c r="H17" s="501">
        <f t="shared" si="0"/>
        <v>2.7776030888330486E-2</v>
      </c>
      <c r="I17" s="502">
        <v>110.24842500000001</v>
      </c>
      <c r="J17" s="503">
        <f t="shared" si="1"/>
        <v>7.8412710325951403E-4</v>
      </c>
      <c r="K17" s="504">
        <v>40.245539999999998</v>
      </c>
      <c r="L17" s="503">
        <f t="shared" si="2"/>
        <v>2.8624099345922536E-4</v>
      </c>
      <c r="M17" s="504">
        <v>279.630674</v>
      </c>
      <c r="N17" s="478"/>
      <c r="O17" s="508">
        <v>1955.2058469999999</v>
      </c>
      <c r="P17" s="478"/>
      <c r="Q17" s="504">
        <v>810.93581799999981</v>
      </c>
      <c r="R17" s="478"/>
      <c r="S17" s="502">
        <v>630.2014089999999</v>
      </c>
      <c r="T17" s="478"/>
      <c r="U17" s="509">
        <v>33.843677</v>
      </c>
      <c r="V17" s="503">
        <f t="shared" si="3"/>
        <v>2.4070860340780954E-4</v>
      </c>
      <c r="W17" s="505">
        <v>44.998200000000004</v>
      </c>
      <c r="X17" s="503">
        <f t="shared" si="4"/>
        <v>3.2004364885840559E-4</v>
      </c>
      <c r="Y17" s="508"/>
      <c r="Z17" s="503">
        <f t="shared" si="5"/>
        <v>0</v>
      </c>
      <c r="AA17" s="504">
        <v>5.8180000000000003E-3</v>
      </c>
      <c r="AB17" s="503">
        <f t="shared" si="6"/>
        <v>4.137974294656683E-8</v>
      </c>
      <c r="AC17" s="972"/>
      <c r="AD17" s="961" t="s">
        <v>699</v>
      </c>
      <c r="AE17" s="961" t="s">
        <v>700</v>
      </c>
      <c r="AF17" s="963"/>
      <c r="AG17" s="963"/>
      <c r="AH17" s="963"/>
      <c r="AI17" s="971" t="s">
        <v>465</v>
      </c>
      <c r="AJ17" s="964" t="s">
        <v>465</v>
      </c>
      <c r="AK17" s="965"/>
      <c r="AL17" s="950" t="s">
        <v>465</v>
      </c>
      <c r="AM17" s="967" t="s">
        <v>465</v>
      </c>
      <c r="AN17" s="969"/>
    </row>
    <row r="18" spans="1:40" ht="67.5" customHeight="1">
      <c r="A18" s="435"/>
      <c r="B18" s="926"/>
      <c r="C18" s="939"/>
      <c r="D18" s="946"/>
      <c r="E18" s="495" t="s">
        <v>701</v>
      </c>
      <c r="F18" s="494" t="s">
        <v>702</v>
      </c>
      <c r="G18" s="511">
        <v>10178.890659000004</v>
      </c>
      <c r="H18" s="501">
        <f t="shared" si="0"/>
        <v>7.2395991569376136E-2</v>
      </c>
      <c r="I18" s="502">
        <v>348.57367100000005</v>
      </c>
      <c r="J18" s="503">
        <f t="shared" si="1"/>
        <v>2.4791833798420691E-3</v>
      </c>
      <c r="K18" s="504">
        <v>141.74431300000003</v>
      </c>
      <c r="L18" s="503">
        <f t="shared" si="2"/>
        <v>1.0081373729937629E-3</v>
      </c>
      <c r="M18" s="504">
        <v>241.98865699999999</v>
      </c>
      <c r="N18" s="478"/>
      <c r="O18" s="508">
        <v>5076.2239020000006</v>
      </c>
      <c r="P18" s="478"/>
      <c r="Q18" s="504">
        <v>2776.904509</v>
      </c>
      <c r="R18" s="478"/>
      <c r="S18" s="502">
        <v>1036.7215229999999</v>
      </c>
      <c r="T18" s="478"/>
      <c r="U18" s="509">
        <v>142.17613</v>
      </c>
      <c r="V18" s="503">
        <f t="shared" si="3"/>
        <v>1.0112086133615794E-3</v>
      </c>
      <c r="W18" s="505">
        <v>414.32501500000001</v>
      </c>
      <c r="X18" s="503">
        <f t="shared" si="4"/>
        <v>2.9468309757704446E-3</v>
      </c>
      <c r="Y18" s="508"/>
      <c r="Z18" s="503">
        <f t="shared" si="5"/>
        <v>0</v>
      </c>
      <c r="AA18" s="504">
        <v>0.23293900000000001</v>
      </c>
      <c r="AB18" s="503">
        <f t="shared" si="6"/>
        <v>1.6567473259247732E-6</v>
      </c>
      <c r="AC18" s="972"/>
      <c r="AD18" s="961"/>
      <c r="AE18" s="961"/>
      <c r="AF18" s="963"/>
      <c r="AG18" s="963"/>
      <c r="AH18" s="963"/>
      <c r="AI18" s="971"/>
      <c r="AJ18" s="964"/>
      <c r="AK18" s="966"/>
      <c r="AL18" s="951"/>
      <c r="AM18" s="968"/>
      <c r="AN18" s="970"/>
    </row>
    <row r="19" spans="1:40" ht="72" customHeight="1">
      <c r="A19" s="435"/>
      <c r="B19" s="926"/>
      <c r="C19" s="940"/>
      <c r="D19" s="465" t="s">
        <v>682</v>
      </c>
      <c r="E19" s="496" t="s">
        <v>703</v>
      </c>
      <c r="F19" s="494" t="s">
        <v>704</v>
      </c>
      <c r="G19" s="511">
        <v>44881.793017999997</v>
      </c>
      <c r="H19" s="501">
        <f t="shared" si="0"/>
        <v>0.31921571984631447</v>
      </c>
      <c r="I19" s="502">
        <v>9878.6485090000006</v>
      </c>
      <c r="J19" s="503">
        <f t="shared" si="1"/>
        <v>7.0260559635941161E-2</v>
      </c>
      <c r="K19" s="504">
        <v>13081.967200999998</v>
      </c>
      <c r="L19" s="503">
        <f t="shared" si="2"/>
        <v>9.3043733243863572E-2</v>
      </c>
      <c r="M19" s="504">
        <v>7679.5482039999997</v>
      </c>
      <c r="N19" s="478"/>
      <c r="O19" s="508">
        <v>11136.775722000002</v>
      </c>
      <c r="P19" s="478"/>
      <c r="Q19" s="504">
        <v>997.59878400000025</v>
      </c>
      <c r="R19" s="478"/>
      <c r="S19" s="502">
        <v>2100.7944700000003</v>
      </c>
      <c r="T19" s="478"/>
      <c r="U19" s="508"/>
      <c r="V19" s="503">
        <f t="shared" si="3"/>
        <v>0</v>
      </c>
      <c r="W19" s="505">
        <v>1.0393669999999999</v>
      </c>
      <c r="X19" s="503">
        <f t="shared" si="4"/>
        <v>7.3923580761678105E-6</v>
      </c>
      <c r="Y19" s="504">
        <v>3.7467540000000001</v>
      </c>
      <c r="Z19" s="503">
        <f t="shared" si="5"/>
        <v>2.6648284187696985E-5</v>
      </c>
      <c r="AA19" s="504">
        <v>1.674007</v>
      </c>
      <c r="AB19" s="503">
        <f t="shared" si="6"/>
        <v>1.190614976809101E-5</v>
      </c>
      <c r="AC19" s="458" t="s">
        <v>705</v>
      </c>
      <c r="AD19" s="461"/>
      <c r="AE19" s="461"/>
      <c r="AF19" s="461"/>
      <c r="AG19" s="461"/>
      <c r="AH19" s="461"/>
      <c r="AI19" s="459" t="s">
        <v>465</v>
      </c>
      <c r="AJ19" s="460" t="s">
        <v>465</v>
      </c>
      <c r="AK19" s="466"/>
      <c r="AL19" s="459" t="s">
        <v>465</v>
      </c>
      <c r="AM19" s="460" t="s">
        <v>465</v>
      </c>
      <c r="AN19" s="467"/>
    </row>
    <row r="20" spans="1:40" ht="64.150000000000006" customHeight="1">
      <c r="A20" s="435"/>
      <c r="B20" s="122"/>
      <c r="C20" s="940"/>
      <c r="D20" s="468" t="s">
        <v>706</v>
      </c>
      <c r="E20" s="468" t="s">
        <v>706</v>
      </c>
      <c r="F20" s="468" t="s">
        <v>707</v>
      </c>
      <c r="G20" s="514">
        <v>2048.8067020000003</v>
      </c>
      <c r="H20" s="501">
        <f t="shared" si="0"/>
        <v>1.4571862268127081E-2</v>
      </c>
      <c r="I20" s="481"/>
      <c r="J20" s="503">
        <f t="shared" si="1"/>
        <v>0</v>
      </c>
      <c r="K20" s="504">
        <v>118.62405700000001</v>
      </c>
      <c r="L20" s="503">
        <f t="shared" si="2"/>
        <v>8.4369766001012232E-4</v>
      </c>
      <c r="M20" s="504"/>
      <c r="N20" s="478"/>
      <c r="O20" s="508">
        <v>1147.6353040000001</v>
      </c>
      <c r="P20" s="478"/>
      <c r="Q20" s="504">
        <v>782.54734100000007</v>
      </c>
      <c r="R20" s="478"/>
      <c r="S20" s="504"/>
      <c r="T20" s="478"/>
      <c r="U20" s="508"/>
      <c r="V20" s="503">
        <f t="shared" si="3"/>
        <v>0</v>
      </c>
      <c r="W20" s="508"/>
      <c r="X20" s="503">
        <f t="shared" si="4"/>
        <v>0</v>
      </c>
      <c r="Y20" s="508"/>
      <c r="Z20" s="503">
        <f t="shared" si="5"/>
        <v>0</v>
      </c>
      <c r="AA20" s="508"/>
      <c r="AB20" s="503">
        <f t="shared" si="6"/>
        <v>0</v>
      </c>
      <c r="AC20" s="479"/>
      <c r="AD20" s="458"/>
      <c r="AE20" s="479"/>
      <c r="AF20" s="479"/>
      <c r="AG20" s="479"/>
      <c r="AH20" s="479"/>
      <c r="AI20" s="459" t="s">
        <v>465</v>
      </c>
      <c r="AJ20" s="460" t="s">
        <v>423</v>
      </c>
      <c r="AK20" s="318"/>
      <c r="AL20" s="459" t="s">
        <v>465</v>
      </c>
      <c r="AM20" s="460" t="s">
        <v>465</v>
      </c>
      <c r="AN20" s="314" t="s">
        <v>708</v>
      </c>
    </row>
    <row r="21" spans="1:40" ht="144.75" customHeight="1">
      <c r="A21" s="435"/>
      <c r="B21" s="122"/>
      <c r="C21" s="940"/>
      <c r="D21" s="465" t="s">
        <v>709</v>
      </c>
      <c r="E21" s="496" t="s">
        <v>710</v>
      </c>
      <c r="F21" s="494" t="s">
        <v>711</v>
      </c>
      <c r="G21" s="511">
        <v>86.231319000000013</v>
      </c>
      <c r="H21" s="501">
        <f t="shared" si="0"/>
        <v>6.1330866520512288E-4</v>
      </c>
      <c r="I21" s="502">
        <v>3.2341290000000003</v>
      </c>
      <c r="J21" s="503">
        <f t="shared" si="1"/>
        <v>2.3002307782062089E-5</v>
      </c>
      <c r="K21" s="477"/>
      <c r="L21" s="503">
        <f t="shared" si="2"/>
        <v>0</v>
      </c>
      <c r="M21" s="504"/>
      <c r="N21" s="478"/>
      <c r="O21" s="508">
        <v>47.481053000000003</v>
      </c>
      <c r="P21" s="478"/>
      <c r="Q21" s="508"/>
      <c r="R21" s="478"/>
      <c r="S21" s="504"/>
      <c r="T21" s="478"/>
      <c r="U21" s="509">
        <v>35.516137000000008</v>
      </c>
      <c r="V21" s="503">
        <f t="shared" si="3"/>
        <v>2.5260375034634778E-4</v>
      </c>
      <c r="W21" s="508"/>
      <c r="X21" s="503">
        <f t="shared" si="4"/>
        <v>0</v>
      </c>
      <c r="Y21" s="508"/>
      <c r="Z21" s="503">
        <f t="shared" si="5"/>
        <v>0</v>
      </c>
      <c r="AA21" s="508"/>
      <c r="AB21" s="503">
        <f t="shared" si="6"/>
        <v>0</v>
      </c>
      <c r="AC21" s="458" t="s">
        <v>712</v>
      </c>
      <c r="AD21" s="458"/>
      <c r="AE21" s="458"/>
      <c r="AF21" s="458"/>
      <c r="AG21" s="458"/>
      <c r="AH21" s="458"/>
      <c r="AI21" s="459" t="s">
        <v>465</v>
      </c>
      <c r="AJ21" s="460" t="s">
        <v>465</v>
      </c>
      <c r="AK21" s="469"/>
      <c r="AL21" s="459" t="s">
        <v>465</v>
      </c>
      <c r="AM21" s="460" t="s">
        <v>465</v>
      </c>
      <c r="AN21" s="470"/>
    </row>
    <row r="22" spans="1:40" ht="144.75" customHeight="1" thickBot="1">
      <c r="A22" s="435"/>
      <c r="B22" s="122"/>
      <c r="C22" s="941"/>
      <c r="D22" s="497" t="s">
        <v>713</v>
      </c>
      <c r="E22" s="498" t="s">
        <v>714</v>
      </c>
      <c r="F22" s="494" t="s">
        <v>715</v>
      </c>
      <c r="G22" s="514">
        <v>564.86618600000008</v>
      </c>
      <c r="H22" s="501">
        <f t="shared" si="0"/>
        <v>4.0175348188187712E-3</v>
      </c>
      <c r="I22" s="502">
        <v>55.200569999999999</v>
      </c>
      <c r="J22" s="503">
        <f t="shared" si="1"/>
        <v>3.9260663408455969E-4</v>
      </c>
      <c r="K22" s="504">
        <v>136.34490900000003</v>
      </c>
      <c r="L22" s="503">
        <f t="shared" si="2"/>
        <v>9.6973483782967465E-4</v>
      </c>
      <c r="M22" s="504">
        <v>35.692354000000002</v>
      </c>
      <c r="N22" s="478"/>
      <c r="O22" s="508">
        <v>235.863134</v>
      </c>
      <c r="P22" s="478"/>
      <c r="Q22" s="504">
        <v>89.770498000000003</v>
      </c>
      <c r="R22" s="478"/>
      <c r="S22" s="502">
        <v>11.994721</v>
      </c>
      <c r="T22" s="478"/>
      <c r="U22" s="508"/>
      <c r="V22" s="503">
        <f t="shared" si="3"/>
        <v>0</v>
      </c>
      <c r="W22" s="508"/>
      <c r="X22" s="503">
        <f t="shared" si="4"/>
        <v>0</v>
      </c>
      <c r="Y22" s="508"/>
      <c r="Z22" s="503">
        <f t="shared" si="5"/>
        <v>0</v>
      </c>
      <c r="AA22" s="508"/>
      <c r="AB22" s="503">
        <f t="shared" si="6"/>
        <v>0</v>
      </c>
      <c r="AC22" s="458"/>
      <c r="AD22" s="458"/>
      <c r="AE22" s="458"/>
      <c r="AF22" s="458"/>
      <c r="AG22" s="458"/>
      <c r="AH22" s="458"/>
      <c r="AI22" s="459" t="s">
        <v>423</v>
      </c>
      <c r="AJ22" s="460" t="s">
        <v>423</v>
      </c>
      <c r="AK22" s="471"/>
      <c r="AL22" s="459" t="s">
        <v>423</v>
      </c>
      <c r="AM22" s="460" t="s">
        <v>423</v>
      </c>
      <c r="AN22" s="472"/>
    </row>
    <row r="23" spans="1:40" ht="47.45" customHeight="1" thickBot="1">
      <c r="A23" s="435"/>
      <c r="B23" s="319"/>
      <c r="C23" s="936" t="s">
        <v>716</v>
      </c>
      <c r="D23" s="936"/>
      <c r="E23" s="936"/>
      <c r="F23" s="937"/>
      <c r="G23" s="441">
        <f>SUM(G15:G22,G8:G13)</f>
        <v>140600.19675600002</v>
      </c>
      <c r="H23" s="482">
        <f t="shared" si="0"/>
        <v>1</v>
      </c>
      <c r="I23" s="441">
        <f>SUM(I14,I7)</f>
        <v>47802.468342000007</v>
      </c>
      <c r="J23" s="482">
        <f t="shared" si="1"/>
        <v>0.33998863049215516</v>
      </c>
      <c r="K23" s="441">
        <f>SUM(K14,K7)</f>
        <v>26279.961994999998</v>
      </c>
      <c r="L23" s="482">
        <f t="shared" si="2"/>
        <v>0.18691269714655301</v>
      </c>
      <c r="M23" s="441">
        <f>SUM(M15:M22,M8:M13)</f>
        <v>17989.142147000002</v>
      </c>
      <c r="N23" s="473"/>
      <c r="O23" s="441">
        <f>SUM(O15:O22,O8:O13)</f>
        <v>40130.577589</v>
      </c>
      <c r="P23" s="473"/>
      <c r="Q23" s="441">
        <f>SUM(Q14,Q7)</f>
        <v>19916.622308000005</v>
      </c>
      <c r="R23" s="473"/>
      <c r="S23" s="441">
        <f>SUM(S14,S7)</f>
        <v>5406.5216620000001</v>
      </c>
      <c r="T23" s="473"/>
      <c r="U23" s="441">
        <f>SUM(U14,U7)</f>
        <v>2271.9320070000003</v>
      </c>
      <c r="V23" s="482">
        <f t="shared" si="3"/>
        <v>1.6158811007517648E-2</v>
      </c>
      <c r="W23" s="441">
        <f>SUM(W14,W7)</f>
        <v>2178.6079720000002</v>
      </c>
      <c r="X23" s="482">
        <f t="shared" si="4"/>
        <v>1.5495056353162817E-2</v>
      </c>
      <c r="Y23" s="441">
        <f>SUM(Y14,Y7)</f>
        <v>16.742252000000001</v>
      </c>
      <c r="Z23" s="482">
        <f t="shared" si="5"/>
        <v>1.1907701686260646E-4</v>
      </c>
      <c r="AA23" s="441">
        <f>SUM(AA14,AA7)</f>
        <v>5.4109560000000005</v>
      </c>
      <c r="AB23" s="482">
        <f t="shared" si="6"/>
        <v>3.8484697211272514E-5</v>
      </c>
      <c r="AC23" s="124"/>
      <c r="AD23" s="125"/>
      <c r="AE23" s="124"/>
      <c r="AF23" s="124"/>
      <c r="AG23" s="124"/>
      <c r="AH23" s="124"/>
      <c r="AI23" s="124"/>
      <c r="AJ23" s="124"/>
      <c r="AK23" s="124"/>
      <c r="AL23" s="124"/>
      <c r="AM23" s="124"/>
      <c r="AN23" s="124"/>
    </row>
    <row r="24" spans="1:40" ht="18.399999999999999" thickBot="1">
      <c r="G24" s="1196"/>
      <c r="S24" s="324"/>
    </row>
    <row r="25" spans="1:40" ht="18" customHeight="1">
      <c r="A25" s="918"/>
      <c r="B25" s="923" t="s">
        <v>717</v>
      </c>
      <c r="C25" s="923"/>
      <c r="D25" s="923"/>
      <c r="E25" s="923"/>
      <c r="F25" s="923"/>
      <c r="G25" s="923"/>
      <c r="H25" s="923"/>
      <c r="I25" s="923"/>
      <c r="J25" s="923"/>
      <c r="K25" s="923"/>
    </row>
    <row r="26" spans="1:40" ht="18" customHeight="1">
      <c r="A26" s="919"/>
      <c r="B26" s="923"/>
      <c r="C26" s="923"/>
      <c r="D26" s="923"/>
      <c r="E26" s="923"/>
      <c r="F26" s="923"/>
      <c r="G26" s="923"/>
      <c r="H26" s="923"/>
      <c r="I26" s="923"/>
      <c r="J26" s="923"/>
      <c r="K26" s="923"/>
      <c r="P26" s="442"/>
    </row>
    <row r="27" spans="1:40" ht="18" customHeight="1">
      <c r="A27" s="919"/>
      <c r="B27" s="923"/>
      <c r="C27" s="923"/>
      <c r="D27" s="923"/>
      <c r="E27" s="923"/>
      <c r="F27" s="923"/>
      <c r="G27" s="923"/>
      <c r="H27" s="923"/>
      <c r="I27" s="923"/>
      <c r="J27" s="923"/>
      <c r="K27" s="923"/>
    </row>
  </sheetData>
  <mergeCells count="58">
    <mergeCell ref="B4:C4"/>
    <mergeCell ref="AA5:AB5"/>
    <mergeCell ref="AF15:AF16"/>
    <mergeCell ref="C5:F5"/>
    <mergeCell ref="G5:H5"/>
    <mergeCell ref="I5:J5"/>
    <mergeCell ref="K5:L5"/>
    <mergeCell ref="M5:N5"/>
    <mergeCell ref="W5:X5"/>
    <mergeCell ref="U5:V5"/>
    <mergeCell ref="AC17:AC18"/>
    <mergeCell ref="AE17:AE18"/>
    <mergeCell ref="AF17:AF18"/>
    <mergeCell ref="AG17:AG18"/>
    <mergeCell ref="AH17:AH18"/>
    <mergeCell ref="AD17:AD18"/>
    <mergeCell ref="AJ17:AJ18"/>
    <mergeCell ref="AK15:AK16"/>
    <mergeCell ref="AM15:AM16"/>
    <mergeCell ref="AN15:AN16"/>
    <mergeCell ref="AI15:AI16"/>
    <mergeCell ref="AJ15:AJ16"/>
    <mergeCell ref="AK17:AK18"/>
    <mergeCell ref="AM17:AM18"/>
    <mergeCell ref="AN17:AN18"/>
    <mergeCell ref="AI17:AI18"/>
    <mergeCell ref="AL5:AN5"/>
    <mergeCell ref="AL15:AL16"/>
    <mergeCell ref="AL17:AL18"/>
    <mergeCell ref="O5:P5"/>
    <mergeCell ref="Q5:R5"/>
    <mergeCell ref="S5:T5"/>
    <mergeCell ref="AD5:AG5"/>
    <mergeCell ref="AI5:AK5"/>
    <mergeCell ref="AI7:AJ7"/>
    <mergeCell ref="Y5:Z5"/>
    <mergeCell ref="AI14:AJ14"/>
    <mergeCell ref="AC15:AC16"/>
    <mergeCell ref="AE15:AE16"/>
    <mergeCell ref="AD15:AD16"/>
    <mergeCell ref="AH15:AH16"/>
    <mergeCell ref="AG15:AG16"/>
    <mergeCell ref="A25:A27"/>
    <mergeCell ref="L3:AB3"/>
    <mergeCell ref="B25:K27"/>
    <mergeCell ref="B2:AB2"/>
    <mergeCell ref="B3:C3"/>
    <mergeCell ref="B7:B19"/>
    <mergeCell ref="C7:C13"/>
    <mergeCell ref="D7:F7"/>
    <mergeCell ref="D9:D11"/>
    <mergeCell ref="D12:D13"/>
    <mergeCell ref="C23:F23"/>
    <mergeCell ref="C14:C22"/>
    <mergeCell ref="D14:F14"/>
    <mergeCell ref="D15:D18"/>
    <mergeCell ref="D3:K3"/>
    <mergeCell ref="D4:K4"/>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18107-1C8D-4B9A-B083-B66861324553}">
  <sheetPr>
    <tabColor theme="9"/>
  </sheetPr>
  <dimension ref="B2:AT24"/>
  <sheetViews>
    <sheetView topLeftCell="A7" zoomScale="20" zoomScaleNormal="20" workbookViewId="0">
      <selection activeCell="F13" sqref="F13"/>
    </sheetView>
  </sheetViews>
  <sheetFormatPr defaultColWidth="11.42578125" defaultRowHeight="18"/>
  <cols>
    <col min="1" max="1" width="5.28515625" style="311" customWidth="1"/>
    <col min="2" max="2" width="117.7109375" style="311" customWidth="1"/>
    <col min="3" max="3" width="31.85546875" style="311" customWidth="1"/>
    <col min="4" max="4" width="88" style="311" customWidth="1"/>
    <col min="5" max="5" width="35.85546875" style="311" customWidth="1"/>
    <col min="6" max="6" width="69.42578125" style="313" customWidth="1"/>
    <col min="7" max="7" width="53.5703125" style="322" customWidth="1"/>
    <col min="8" max="8" width="21" style="311" customWidth="1"/>
    <col min="9" max="9" width="40.28515625" style="311" customWidth="1"/>
    <col min="10" max="10" width="24.7109375" style="311" customWidth="1"/>
    <col min="11" max="11" width="31.140625" style="311" customWidth="1"/>
    <col min="12" max="12" width="24.28515625" style="311" customWidth="1"/>
    <col min="13" max="13" width="38" style="311" customWidth="1"/>
    <col min="14" max="14" width="16" style="311" customWidth="1"/>
    <col min="15" max="15" width="19.42578125" style="311" customWidth="1"/>
    <col min="16" max="16" width="14.7109375" style="311" customWidth="1"/>
    <col min="17" max="17" width="21.42578125" style="311" bestFit="1" customWidth="1"/>
    <col min="18" max="18" width="16" style="311" customWidth="1"/>
    <col min="19" max="19" width="19.7109375" style="311" customWidth="1"/>
    <col min="20" max="20" width="20.7109375" style="311" customWidth="1"/>
    <col min="21" max="27" width="16" style="311" customWidth="1"/>
    <col min="28" max="28" width="26.7109375" style="311" bestFit="1" customWidth="1"/>
    <col min="29" max="30" width="16" style="311" customWidth="1"/>
    <col min="31" max="31" width="27.28515625" style="311" customWidth="1"/>
    <col min="32" max="32" width="16" style="311" customWidth="1"/>
    <col min="33" max="33" width="20.28515625" style="311" bestFit="1" customWidth="1"/>
    <col min="34" max="34" width="16" style="311" customWidth="1"/>
    <col min="35" max="35" width="64" style="311" customWidth="1"/>
    <col min="36" max="36" width="69.28515625" style="311" customWidth="1"/>
    <col min="37" max="37" width="21.5703125" style="311" customWidth="1"/>
    <col min="38" max="38" width="21.42578125" style="311" customWidth="1"/>
    <col min="39" max="39" width="15.28515625" style="311" customWidth="1"/>
    <col min="40" max="40" width="45.42578125" style="311" customWidth="1"/>
    <col min="41" max="41" width="10" style="311" customWidth="1"/>
    <col min="42" max="42" width="13.42578125" style="311" customWidth="1"/>
    <col min="43" max="43" width="27" style="311" customWidth="1"/>
    <col min="44" max="44" width="18.42578125" style="311" customWidth="1"/>
    <col min="45" max="45" width="20.5703125" style="311" customWidth="1"/>
    <col min="46" max="46" width="153.140625" style="311" customWidth="1"/>
    <col min="47" max="16384" width="11.42578125" style="311"/>
  </cols>
  <sheetData>
    <row r="2" spans="2:46" ht="15" customHeight="1">
      <c r="B2" s="989" t="s">
        <v>718</v>
      </c>
      <c r="C2" s="977" t="s">
        <v>719</v>
      </c>
      <c r="D2" s="978"/>
      <c r="E2" s="978"/>
      <c r="F2" s="978"/>
      <c r="G2" s="978"/>
      <c r="H2" s="978"/>
      <c r="I2" s="978"/>
      <c r="J2" s="978"/>
      <c r="K2" s="978"/>
      <c r="L2" s="978"/>
      <c r="M2" s="978"/>
      <c r="N2" s="978"/>
      <c r="O2" s="978"/>
      <c r="P2" s="978"/>
      <c r="Q2" s="978"/>
      <c r="R2" s="978"/>
      <c r="S2" s="978"/>
      <c r="T2" s="978"/>
      <c r="U2" s="978"/>
      <c r="V2" s="978"/>
      <c r="W2" s="978"/>
      <c r="X2" s="978"/>
      <c r="Y2" s="978"/>
      <c r="Z2" s="978"/>
      <c r="AA2" s="978"/>
      <c r="AB2" s="978"/>
      <c r="AC2" s="978"/>
      <c r="AD2" s="978"/>
      <c r="AE2" s="978"/>
      <c r="AF2" s="978"/>
      <c r="AG2" s="978"/>
      <c r="AH2" s="978"/>
      <c r="AI2" s="979"/>
    </row>
    <row r="3" spans="2:46" ht="18.75" customHeight="1">
      <c r="B3" s="989"/>
      <c r="C3" s="980"/>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1"/>
      <c r="AH3" s="981"/>
      <c r="AI3" s="982"/>
    </row>
    <row r="4" spans="2:46" ht="40.9" customHeight="1">
      <c r="B4" s="990" t="s">
        <v>394</v>
      </c>
      <c r="C4" s="990"/>
      <c r="D4" s="925" t="s">
        <v>395</v>
      </c>
      <c r="E4" s="925"/>
      <c r="F4" s="925"/>
      <c r="G4" s="925"/>
      <c r="H4" s="925"/>
      <c r="I4" s="925"/>
      <c r="J4" s="925"/>
      <c r="K4" s="925"/>
      <c r="L4" s="925" t="s">
        <v>396</v>
      </c>
      <c r="M4" s="925"/>
      <c r="N4" s="925"/>
      <c r="O4" s="925"/>
      <c r="P4" s="925"/>
      <c r="Q4" s="925"/>
      <c r="R4" s="925"/>
      <c r="S4" s="925"/>
      <c r="T4" s="925"/>
      <c r="U4" s="925"/>
      <c r="V4" s="925"/>
      <c r="W4" s="925"/>
      <c r="X4" s="925"/>
      <c r="Y4" s="925"/>
      <c r="Z4" s="925"/>
      <c r="AA4" s="925"/>
      <c r="AB4" s="925"/>
      <c r="AC4" s="925"/>
      <c r="AD4" s="925"/>
      <c r="AE4" s="925"/>
      <c r="AF4" s="925"/>
      <c r="AG4" s="925"/>
      <c r="AH4" s="925"/>
      <c r="AI4" s="925"/>
    </row>
    <row r="5" spans="2:46" ht="33.4" customHeight="1" thickBot="1">
      <c r="B5" s="990" t="s">
        <v>634</v>
      </c>
      <c r="C5" s="990"/>
      <c r="D5" s="925" t="s">
        <v>720</v>
      </c>
      <c r="E5" s="925"/>
      <c r="F5" s="925"/>
      <c r="G5" s="925"/>
      <c r="H5" s="925"/>
      <c r="I5" s="925"/>
      <c r="J5" s="925"/>
      <c r="K5" s="925"/>
      <c r="L5" s="983" t="s">
        <v>721</v>
      </c>
      <c r="M5" s="984"/>
      <c r="N5" s="984"/>
      <c r="O5" s="984"/>
      <c r="P5" s="984"/>
      <c r="Q5" s="984"/>
      <c r="R5" s="984"/>
      <c r="S5" s="984"/>
      <c r="T5" s="984"/>
      <c r="U5" s="984"/>
      <c r="V5" s="984"/>
      <c r="W5" s="984"/>
      <c r="X5" s="984"/>
      <c r="Y5" s="984"/>
      <c r="Z5" s="984"/>
      <c r="AA5" s="984"/>
      <c r="AB5" s="984"/>
      <c r="AC5" s="984"/>
      <c r="AD5" s="984"/>
      <c r="AE5" s="984"/>
      <c r="AF5" s="984"/>
      <c r="AG5" s="984"/>
      <c r="AH5" s="984"/>
      <c r="AI5" s="985"/>
      <c r="AJ5" s="320">
        <v>69724.498263000001</v>
      </c>
      <c r="AK5" s="104"/>
      <c r="AL5" s="104"/>
      <c r="AM5" s="104"/>
      <c r="AN5" s="104"/>
    </row>
    <row r="6" spans="2:46" ht="36.4" customHeight="1" thickBot="1">
      <c r="B6" s="564"/>
      <c r="C6" s="986" t="s">
        <v>636</v>
      </c>
      <c r="D6" s="986"/>
      <c r="E6" s="986"/>
      <c r="F6" s="987"/>
      <c r="G6" s="988" t="s">
        <v>637</v>
      </c>
      <c r="H6" s="987"/>
      <c r="I6" s="1001" t="s">
        <v>722</v>
      </c>
      <c r="J6" s="1002"/>
      <c r="K6" s="1001" t="s">
        <v>723</v>
      </c>
      <c r="L6" s="1002"/>
      <c r="M6" s="1001" t="s">
        <v>724</v>
      </c>
      <c r="N6" s="1002"/>
      <c r="O6" s="1001" t="s">
        <v>725</v>
      </c>
      <c r="P6" s="1002"/>
      <c r="Q6" s="1003" t="s">
        <v>726</v>
      </c>
      <c r="R6" s="1004"/>
      <c r="S6" s="991" t="s">
        <v>727</v>
      </c>
      <c r="T6" s="992"/>
      <c r="U6" s="991" t="s">
        <v>646</v>
      </c>
      <c r="V6" s="992"/>
      <c r="W6" s="991" t="s">
        <v>647</v>
      </c>
      <c r="X6" s="992"/>
      <c r="Y6" s="991" t="s">
        <v>638</v>
      </c>
      <c r="Z6" s="992"/>
      <c r="AA6" s="991" t="s">
        <v>728</v>
      </c>
      <c r="AB6" s="992"/>
      <c r="AC6" s="974" t="s">
        <v>644</v>
      </c>
      <c r="AD6" s="975"/>
      <c r="AE6" s="1001" t="s">
        <v>729</v>
      </c>
      <c r="AF6" s="1002"/>
      <c r="AG6" s="1001" t="s">
        <v>730</v>
      </c>
      <c r="AH6" s="1002"/>
      <c r="AI6" s="520" t="s">
        <v>68</v>
      </c>
      <c r="AJ6" s="1007" t="s">
        <v>408</v>
      </c>
      <c r="AK6" s="1007"/>
      <c r="AL6" s="1007"/>
      <c r="AM6" s="1007"/>
      <c r="AN6" s="521" t="s">
        <v>68</v>
      </c>
      <c r="AO6" s="1005" t="s">
        <v>409</v>
      </c>
      <c r="AP6" s="1006"/>
      <c r="AQ6" s="1006"/>
      <c r="AR6" s="993" t="s">
        <v>410</v>
      </c>
      <c r="AS6" s="994"/>
      <c r="AT6" s="995"/>
    </row>
    <row r="7" spans="2:46" ht="98.65" customHeight="1">
      <c r="B7" s="102"/>
      <c r="C7" s="522" t="s">
        <v>648</v>
      </c>
      <c r="D7" s="523" t="s">
        <v>649</v>
      </c>
      <c r="E7" s="523" t="s">
        <v>650</v>
      </c>
      <c r="F7" s="524" t="s">
        <v>651</v>
      </c>
      <c r="G7" s="525" t="s">
        <v>413</v>
      </c>
      <c r="H7" s="526" t="s">
        <v>414</v>
      </c>
      <c r="I7" s="525" t="s">
        <v>413</v>
      </c>
      <c r="J7" s="526" t="s">
        <v>414</v>
      </c>
      <c r="K7" s="525" t="s">
        <v>413</v>
      </c>
      <c r="L7" s="526" t="s">
        <v>414</v>
      </c>
      <c r="M7" s="525" t="s">
        <v>413</v>
      </c>
      <c r="N7" s="526" t="s">
        <v>414</v>
      </c>
      <c r="O7" s="527" t="s">
        <v>413</v>
      </c>
      <c r="P7" s="528" t="s">
        <v>414</v>
      </c>
      <c r="Q7" s="529" t="s">
        <v>413</v>
      </c>
      <c r="R7" s="530" t="s">
        <v>414</v>
      </c>
      <c r="S7" s="529" t="s">
        <v>413</v>
      </c>
      <c r="T7" s="530" t="s">
        <v>414</v>
      </c>
      <c r="U7" s="529" t="s">
        <v>413</v>
      </c>
      <c r="V7" s="530" t="s">
        <v>414</v>
      </c>
      <c r="W7" s="529" t="s">
        <v>413</v>
      </c>
      <c r="X7" s="530" t="s">
        <v>414</v>
      </c>
      <c r="Y7" s="529" t="s">
        <v>413</v>
      </c>
      <c r="Z7" s="530" t="s">
        <v>414</v>
      </c>
      <c r="AA7" s="529" t="s">
        <v>413</v>
      </c>
      <c r="AB7" s="530" t="s">
        <v>414</v>
      </c>
      <c r="AC7" s="529" t="s">
        <v>413</v>
      </c>
      <c r="AD7" s="573" t="s">
        <v>414</v>
      </c>
      <c r="AE7" s="531" t="s">
        <v>413</v>
      </c>
      <c r="AF7" s="526" t="s">
        <v>414</v>
      </c>
      <c r="AG7" s="525" t="s">
        <v>413</v>
      </c>
      <c r="AH7" s="526" t="s">
        <v>414</v>
      </c>
      <c r="AI7" s="532"/>
      <c r="AJ7" s="530" t="s">
        <v>652</v>
      </c>
      <c r="AK7" s="530" t="s">
        <v>653</v>
      </c>
      <c r="AL7" s="530" t="s">
        <v>654</v>
      </c>
      <c r="AM7" s="530" t="s">
        <v>655</v>
      </c>
      <c r="AN7" s="533" t="s">
        <v>731</v>
      </c>
      <c r="AO7" s="534" t="s">
        <v>418</v>
      </c>
      <c r="AP7" s="535" t="s">
        <v>419</v>
      </c>
      <c r="AQ7" s="533" t="s">
        <v>68</v>
      </c>
      <c r="AR7" s="534" t="s">
        <v>418</v>
      </c>
      <c r="AS7" s="536" t="s">
        <v>419</v>
      </c>
      <c r="AT7" s="533" t="s">
        <v>68</v>
      </c>
    </row>
    <row r="8" spans="2:46" ht="29.45" customHeight="1">
      <c r="B8" s="976" t="e" vm="1">
        <v>#VALUE!</v>
      </c>
      <c r="C8" s="996" t="s">
        <v>656</v>
      </c>
      <c r="D8" s="998"/>
      <c r="E8" s="999"/>
      <c r="F8" s="999"/>
      <c r="G8" s="519">
        <f>SUM(G9:G14)</f>
        <v>51765.152870000013</v>
      </c>
      <c r="H8" s="574">
        <f>G8/AJ5</f>
        <v>0.74242417169848185</v>
      </c>
      <c r="I8" s="443">
        <f>SUM(I9:I14)</f>
        <v>5683.0617179999999</v>
      </c>
      <c r="J8" s="574">
        <f>I8/AJ5</f>
        <v>8.1507387784470767E-2</v>
      </c>
      <c r="K8" s="440">
        <f>SUM(K9:K14)</f>
        <v>7535.2794479999993</v>
      </c>
      <c r="L8" s="574">
        <f>K8/AJ5</f>
        <v>0.10807219321359635</v>
      </c>
      <c r="M8" s="443">
        <f>SUM(M9:M14)</f>
        <v>17926.313371</v>
      </c>
      <c r="N8" s="574">
        <f>M8/AJ5</f>
        <v>0.25710207771423688</v>
      </c>
      <c r="O8" s="443">
        <f>SUM(O9:O14)</f>
        <v>2433.7426599999999</v>
      </c>
      <c r="P8" s="574">
        <f>O8/AJ5</f>
        <v>3.4905129769739619E-2</v>
      </c>
      <c r="Q8" s="443">
        <f>SUM(Q9:Q14)</f>
        <v>6580.5065749999994</v>
      </c>
      <c r="R8" s="574">
        <f>Q8/AJ5</f>
        <v>9.4378686673060083E-2</v>
      </c>
      <c r="S8" s="575">
        <f>SUM(S14)</f>
        <v>15.687374</v>
      </c>
      <c r="T8" s="576">
        <f>S8/AJ5</f>
        <v>2.2499084813529108E-4</v>
      </c>
      <c r="U8" s="575">
        <f>SUM(U9:U14)</f>
        <v>28.894297000000002</v>
      </c>
      <c r="V8" s="576">
        <f>U8/AJ5</f>
        <v>4.1440666795494242E-4</v>
      </c>
      <c r="W8" s="575">
        <f>SUM(W11:W14)</f>
        <v>9.877319</v>
      </c>
      <c r="X8" s="576">
        <f>W8/AJ5</f>
        <v>1.4166210221754292E-4</v>
      </c>
      <c r="Y8" s="575">
        <f>SUM(Y14)</f>
        <v>1.5277779999999999</v>
      </c>
      <c r="Z8" s="576">
        <f>Y8/AJ5</f>
        <v>2.1911638492359442E-5</v>
      </c>
      <c r="AA8" s="575">
        <f>SUM(AA14)</f>
        <v>33.458293999999995</v>
      </c>
      <c r="AB8" s="576">
        <f>AA8/AJ5</f>
        <v>4.7986424905914271E-4</v>
      </c>
      <c r="AC8" s="575">
        <f>SUM(AC14)</f>
        <v>10.249902000000001</v>
      </c>
      <c r="AD8" s="576">
        <f>AC8/AJ5</f>
        <v>1.4700574769771005E-4</v>
      </c>
      <c r="AE8" s="443">
        <f>SUM(AE9:AE14)</f>
        <v>11120.061712999999</v>
      </c>
      <c r="AF8" s="574">
        <f>AE8/AJ5</f>
        <v>0.1594857186502118</v>
      </c>
      <c r="AG8" s="443">
        <f>SUM(AG9:AG14)</f>
        <v>386.49242099999992</v>
      </c>
      <c r="AH8" s="574">
        <f>AG8/AJ5</f>
        <v>5.543136639609151E-3</v>
      </c>
      <c r="AI8" s="537"/>
      <c r="AJ8" s="538"/>
      <c r="AK8" s="538"/>
      <c r="AL8" s="538"/>
      <c r="AM8" s="538"/>
      <c r="AN8" s="538"/>
      <c r="AO8" s="1000"/>
      <c r="AP8" s="1000"/>
      <c r="AQ8" s="538"/>
      <c r="AR8" s="538"/>
      <c r="AS8" s="538"/>
      <c r="AT8" s="538"/>
    </row>
    <row r="9" spans="2:46" ht="144.4" customHeight="1">
      <c r="B9" s="976"/>
      <c r="C9" s="997"/>
      <c r="D9" s="571" t="s">
        <v>657</v>
      </c>
      <c r="E9" s="571" t="s">
        <v>658</v>
      </c>
      <c r="F9" s="544" t="s">
        <v>732</v>
      </c>
      <c r="G9" s="577">
        <v>5026.2870459999986</v>
      </c>
      <c r="H9" s="578">
        <f>G9/AJ$5</f>
        <v>7.208781950701032E-2</v>
      </c>
      <c r="I9" s="577">
        <v>501.03660399999995</v>
      </c>
      <c r="J9" s="579">
        <f>I9/AJ$5</f>
        <v>7.1859477871048377E-3</v>
      </c>
      <c r="K9" s="580">
        <v>3633.349803000001</v>
      </c>
      <c r="L9" s="579">
        <f>K9/AJ$5</f>
        <v>5.2110088900102908E-2</v>
      </c>
      <c r="M9" s="580">
        <v>506.01246799999996</v>
      </c>
      <c r="N9" s="579">
        <f>M9/AJ$5</f>
        <v>7.2573124311533484E-3</v>
      </c>
      <c r="O9" s="581"/>
      <c r="P9" s="579">
        <f>O9/AJ$5</f>
        <v>0</v>
      </c>
      <c r="Q9" s="581"/>
      <c r="R9" s="579">
        <f>Q9/AJ$5</f>
        <v>0</v>
      </c>
      <c r="S9" s="582"/>
      <c r="T9" s="579">
        <f>S9/AJ$5</f>
        <v>0</v>
      </c>
      <c r="U9" s="582"/>
      <c r="V9" s="579">
        <f>U9/AJ$5</f>
        <v>0</v>
      </c>
      <c r="W9" s="582"/>
      <c r="X9" s="579">
        <f>W9/AJ$5</f>
        <v>0</v>
      </c>
      <c r="Y9" s="582"/>
      <c r="Z9" s="579">
        <f>Y9/AJ$5</f>
        <v>0</v>
      </c>
      <c r="AA9" s="582">
        <v>0</v>
      </c>
      <c r="AB9" s="583">
        <f t="shared" ref="AB9:AB18" si="0">AA9/AJ$5</f>
        <v>0</v>
      </c>
      <c r="AC9" s="582"/>
      <c r="AD9" s="579">
        <f>AC9/AJ$5</f>
        <v>0</v>
      </c>
      <c r="AE9" s="581"/>
      <c r="AF9" s="579">
        <f>AE9/AJ$5</f>
        <v>0</v>
      </c>
      <c r="AG9" s="584">
        <v>385.88817099999994</v>
      </c>
      <c r="AH9" s="579">
        <f>AG9/AJ$5</f>
        <v>5.5344703886492557E-3</v>
      </c>
      <c r="AI9" s="556" t="s">
        <v>733</v>
      </c>
      <c r="AJ9" s="540"/>
      <c r="AK9" s="540"/>
      <c r="AL9" s="540" t="s">
        <v>662</v>
      </c>
      <c r="AM9" s="540"/>
      <c r="AN9" s="540" t="s">
        <v>663</v>
      </c>
      <c r="AO9" s="541" t="s">
        <v>465</v>
      </c>
      <c r="AP9" s="542" t="s">
        <v>465</v>
      </c>
      <c r="AQ9" s="543" t="s">
        <v>664</v>
      </c>
      <c r="AR9" s="541" t="s">
        <v>465</v>
      </c>
      <c r="AS9" s="542" t="s">
        <v>465</v>
      </c>
      <c r="AT9" s="544" t="s">
        <v>467</v>
      </c>
    </row>
    <row r="10" spans="2:46" ht="183.75" customHeight="1">
      <c r="B10" s="976"/>
      <c r="C10" s="997"/>
      <c r="D10" s="1012" t="s">
        <v>666</v>
      </c>
      <c r="E10" s="622" t="s">
        <v>734</v>
      </c>
      <c r="F10" s="546" t="s">
        <v>735</v>
      </c>
      <c r="G10" s="577">
        <v>1072.9576670000001</v>
      </c>
      <c r="H10" s="578">
        <f t="shared" ref="H10:H20" si="1">G10/AJ$5</f>
        <v>1.5388531918190593E-2</v>
      </c>
      <c r="I10" s="577">
        <v>523.23921899999993</v>
      </c>
      <c r="J10" s="579">
        <f t="shared" ref="J10:J21" si="2">I10/AJ$5</f>
        <v>7.5043812725098091E-3</v>
      </c>
      <c r="K10" s="580">
        <v>168.17884600000002</v>
      </c>
      <c r="L10" s="579">
        <f t="shared" ref="L10:L21" si="3">K10/AJ$5</f>
        <v>2.4120481350131968E-3</v>
      </c>
      <c r="M10" s="580">
        <v>313.00992099999996</v>
      </c>
      <c r="N10" s="579">
        <f t="shared" ref="N10:N21" si="4">M10/AJ$5</f>
        <v>4.4892387725664253E-3</v>
      </c>
      <c r="O10" s="581"/>
      <c r="P10" s="579">
        <f t="shared" ref="P10:P21" si="5">O10/AJ$5</f>
        <v>0</v>
      </c>
      <c r="Q10" s="584">
        <v>0.99061300000000008</v>
      </c>
      <c r="R10" s="579">
        <f t="shared" ref="R10:R21" si="6">Q10/AJ$5</f>
        <v>1.4207531422648884E-5</v>
      </c>
      <c r="S10" s="582"/>
      <c r="T10" s="579">
        <f t="shared" ref="T10:T21" si="7">S10/AJ$5</f>
        <v>0</v>
      </c>
      <c r="U10" s="582"/>
      <c r="V10" s="579">
        <f t="shared" ref="V10:V21" si="8">U10/AJ$5</f>
        <v>0</v>
      </c>
      <c r="W10" s="582"/>
      <c r="X10" s="579">
        <f t="shared" ref="X10:X21" si="9">W10/AJ$5</f>
        <v>0</v>
      </c>
      <c r="Y10" s="582"/>
      <c r="Z10" s="579">
        <f t="shared" ref="Z10:Z21" si="10">Y10/AJ$5</f>
        <v>0</v>
      </c>
      <c r="AA10" s="582">
        <v>0</v>
      </c>
      <c r="AB10" s="583">
        <f t="shared" si="0"/>
        <v>0</v>
      </c>
      <c r="AC10" s="582"/>
      <c r="AD10" s="579">
        <f t="shared" ref="AD10:AD21" si="11">AC10/AJ$5</f>
        <v>0</v>
      </c>
      <c r="AE10" s="585">
        <v>67.539068</v>
      </c>
      <c r="AF10" s="579">
        <f t="shared" ref="AF10:AF21" si="12">AE10/AJ$5</f>
        <v>9.6865620667851082E-4</v>
      </c>
      <c r="AG10" s="581"/>
      <c r="AH10" s="579">
        <f t="shared" ref="AH10:AH21" si="13">AG10/AJ$5</f>
        <v>0</v>
      </c>
      <c r="AI10" s="566" t="s">
        <v>736</v>
      </c>
      <c r="AJ10" s="546"/>
      <c r="AK10" s="546"/>
      <c r="AL10" s="546"/>
      <c r="AM10" s="546"/>
      <c r="AN10" s="546"/>
      <c r="AO10" s="541" t="s">
        <v>465</v>
      </c>
      <c r="AP10" s="542" t="s">
        <v>465</v>
      </c>
      <c r="AQ10" s="543" t="s">
        <v>664</v>
      </c>
      <c r="AR10" s="541" t="s">
        <v>465</v>
      </c>
      <c r="AS10" s="542" t="s">
        <v>465</v>
      </c>
      <c r="AT10" s="544" t="s">
        <v>737</v>
      </c>
    </row>
    <row r="11" spans="2:46" ht="114">
      <c r="B11" s="976"/>
      <c r="C11" s="997"/>
      <c r="D11" s="1012"/>
      <c r="E11" s="571" t="s">
        <v>671</v>
      </c>
      <c r="F11" s="546" t="s">
        <v>738</v>
      </c>
      <c r="G11" s="577">
        <v>4057.1196510000004</v>
      </c>
      <c r="H11" s="578">
        <f t="shared" si="1"/>
        <v>5.8187864410247772E-2</v>
      </c>
      <c r="I11" s="577">
        <v>297.57140699999997</v>
      </c>
      <c r="J11" s="579">
        <f t="shared" si="2"/>
        <v>4.2678171146899339E-3</v>
      </c>
      <c r="K11" s="580">
        <v>1158.4251809999998</v>
      </c>
      <c r="L11" s="579">
        <f t="shared" si="3"/>
        <v>1.6614320789092429E-2</v>
      </c>
      <c r="M11" s="580">
        <v>1407.6717309999999</v>
      </c>
      <c r="N11" s="579">
        <f t="shared" si="4"/>
        <v>2.0189055010339099E-2</v>
      </c>
      <c r="O11" s="577">
        <v>23.012241</v>
      </c>
      <c r="P11" s="579">
        <f t="shared" si="5"/>
        <v>3.3004527208210365E-4</v>
      </c>
      <c r="Q11" s="584">
        <v>938.57205299999998</v>
      </c>
      <c r="R11" s="579">
        <f t="shared" si="6"/>
        <v>1.3461151767054917E-2</v>
      </c>
      <c r="S11" s="586"/>
      <c r="T11" s="579">
        <f t="shared" si="7"/>
        <v>0</v>
      </c>
      <c r="U11" s="586"/>
      <c r="V11" s="579">
        <f t="shared" si="8"/>
        <v>0</v>
      </c>
      <c r="W11" s="586">
        <v>0.46866200000000002</v>
      </c>
      <c r="X11" s="579">
        <f t="shared" si="9"/>
        <v>6.7216259948147976E-6</v>
      </c>
      <c r="Y11" s="586"/>
      <c r="Z11" s="579">
        <f t="shared" si="10"/>
        <v>0</v>
      </c>
      <c r="AA11" s="586">
        <v>0</v>
      </c>
      <c r="AB11" s="583">
        <f t="shared" si="0"/>
        <v>0</v>
      </c>
      <c r="AC11" s="586"/>
      <c r="AD11" s="579">
        <f t="shared" si="11"/>
        <v>0</v>
      </c>
      <c r="AE11" s="585">
        <v>231.226213</v>
      </c>
      <c r="AF11" s="579">
        <f t="shared" si="12"/>
        <v>3.3162836414801782E-3</v>
      </c>
      <c r="AG11" s="584">
        <v>0.17216299999999998</v>
      </c>
      <c r="AH11" s="579">
        <f t="shared" si="13"/>
        <v>2.4691895142881219E-6</v>
      </c>
      <c r="AI11" s="566"/>
      <c r="AJ11" s="545" t="s">
        <v>739</v>
      </c>
      <c r="AK11" s="546"/>
      <c r="AL11" s="546"/>
      <c r="AM11" s="546"/>
      <c r="AN11" s="546"/>
      <c r="AO11" s="541" t="s">
        <v>465</v>
      </c>
      <c r="AP11" s="542" t="s">
        <v>465</v>
      </c>
      <c r="AQ11" s="543" t="s">
        <v>664</v>
      </c>
      <c r="AR11" s="541" t="s">
        <v>465</v>
      </c>
      <c r="AS11" s="542" t="s">
        <v>465</v>
      </c>
      <c r="AT11" s="544" t="s">
        <v>740</v>
      </c>
    </row>
    <row r="12" spans="2:46" ht="154.15" customHeight="1">
      <c r="B12" s="976"/>
      <c r="C12" s="997"/>
      <c r="D12" s="1012"/>
      <c r="E12" s="622" t="s">
        <v>741</v>
      </c>
      <c r="F12" s="544" t="s">
        <v>742</v>
      </c>
      <c r="G12" s="577">
        <v>5030.4959669999989</v>
      </c>
      <c r="H12" s="578">
        <f t="shared" si="1"/>
        <v>7.2148184530852075E-2</v>
      </c>
      <c r="I12" s="577">
        <v>651.57228599999985</v>
      </c>
      <c r="J12" s="579">
        <f t="shared" si="2"/>
        <v>9.3449548183520328E-3</v>
      </c>
      <c r="K12" s="580">
        <v>665.83833900000013</v>
      </c>
      <c r="L12" s="579">
        <f t="shared" si="3"/>
        <v>9.5495608514594918E-3</v>
      </c>
      <c r="M12" s="580">
        <v>1293.6690840000001</v>
      </c>
      <c r="N12" s="579">
        <f t="shared" si="4"/>
        <v>1.8554010659500127E-2</v>
      </c>
      <c r="O12" s="577">
        <v>45.590984000000006</v>
      </c>
      <c r="P12" s="579">
        <f t="shared" si="5"/>
        <v>6.5387324592901827E-4</v>
      </c>
      <c r="Q12" s="584">
        <v>1153.8844140000001</v>
      </c>
      <c r="R12" s="579">
        <f t="shared" si="6"/>
        <v>1.6549196376395015E-2</v>
      </c>
      <c r="S12" s="582"/>
      <c r="T12" s="579">
        <f t="shared" si="7"/>
        <v>0</v>
      </c>
      <c r="U12" s="582"/>
      <c r="V12" s="579">
        <f t="shared" si="8"/>
        <v>0</v>
      </c>
      <c r="W12" s="582"/>
      <c r="X12" s="579">
        <f t="shared" si="9"/>
        <v>0</v>
      </c>
      <c r="Y12" s="582"/>
      <c r="Z12" s="579">
        <f t="shared" si="10"/>
        <v>0</v>
      </c>
      <c r="AA12" s="582">
        <v>0</v>
      </c>
      <c r="AB12" s="583">
        <f t="shared" si="0"/>
        <v>0</v>
      </c>
      <c r="AC12" s="582"/>
      <c r="AD12" s="579">
        <f t="shared" si="11"/>
        <v>0</v>
      </c>
      <c r="AE12" s="585">
        <v>1219.9252929999998</v>
      </c>
      <c r="AF12" s="579">
        <f t="shared" si="12"/>
        <v>1.7496365314791592E-2</v>
      </c>
      <c r="AG12" s="584">
        <v>1.5566999999999999E-2</v>
      </c>
      <c r="AH12" s="579">
        <f t="shared" si="13"/>
        <v>2.232644248120862E-7</v>
      </c>
      <c r="AI12" s="566" t="s">
        <v>679</v>
      </c>
      <c r="AJ12" s="540" t="s">
        <v>743</v>
      </c>
      <c r="AK12" s="540"/>
      <c r="AL12" s="540"/>
      <c r="AM12" s="540"/>
      <c r="AN12" s="284"/>
      <c r="AO12" s="541" t="s">
        <v>465</v>
      </c>
      <c r="AP12" s="542" t="s">
        <v>465</v>
      </c>
      <c r="AQ12" s="543" t="s">
        <v>664</v>
      </c>
      <c r="AR12" s="541" t="s">
        <v>465</v>
      </c>
      <c r="AS12" s="542" t="s">
        <v>465</v>
      </c>
      <c r="AT12" s="544" t="s">
        <v>744</v>
      </c>
    </row>
    <row r="13" spans="2:46" ht="298.14999999999998" customHeight="1">
      <c r="B13" s="976"/>
      <c r="C13" s="997"/>
      <c r="D13" s="1016" t="s">
        <v>682</v>
      </c>
      <c r="E13" s="622" t="s">
        <v>683</v>
      </c>
      <c r="F13" s="544" t="s">
        <v>745</v>
      </c>
      <c r="G13" s="577">
        <v>12813.689688000002</v>
      </c>
      <c r="H13" s="578">
        <f t="shared" si="1"/>
        <v>0.18377600423407728</v>
      </c>
      <c r="I13" s="577">
        <v>2209.4801650000004</v>
      </c>
      <c r="J13" s="579">
        <f t="shared" si="2"/>
        <v>3.1688720894998294E-2</v>
      </c>
      <c r="K13" s="580">
        <v>1092.767085</v>
      </c>
      <c r="L13" s="579">
        <f t="shared" si="3"/>
        <v>1.5672641786221179E-2</v>
      </c>
      <c r="M13" s="580">
        <v>3384.0081070000001</v>
      </c>
      <c r="N13" s="579">
        <f t="shared" si="4"/>
        <v>4.8533990079578065E-2</v>
      </c>
      <c r="O13" s="577">
        <v>99.517548999999988</v>
      </c>
      <c r="P13" s="579">
        <f t="shared" si="5"/>
        <v>1.4272967390116017E-3</v>
      </c>
      <c r="Q13" s="584">
        <v>2166.7821610000001</v>
      </c>
      <c r="R13" s="579">
        <f t="shared" si="6"/>
        <v>3.1076339234839996E-2</v>
      </c>
      <c r="S13" s="586"/>
      <c r="T13" s="579">
        <f t="shared" si="7"/>
        <v>0</v>
      </c>
      <c r="U13" s="586">
        <v>0.52572700000000006</v>
      </c>
      <c r="V13" s="579">
        <f t="shared" si="8"/>
        <v>7.5400614288677119E-6</v>
      </c>
      <c r="W13" s="586"/>
      <c r="X13" s="579">
        <f t="shared" si="9"/>
        <v>0</v>
      </c>
      <c r="Y13" s="586"/>
      <c r="Z13" s="579">
        <f t="shared" si="10"/>
        <v>0</v>
      </c>
      <c r="AA13" s="586">
        <v>0</v>
      </c>
      <c r="AB13" s="583">
        <f t="shared" si="0"/>
        <v>0</v>
      </c>
      <c r="AC13" s="586"/>
      <c r="AD13" s="579">
        <f t="shared" si="11"/>
        <v>0</v>
      </c>
      <c r="AE13" s="585">
        <v>3860.2415449999999</v>
      </c>
      <c r="AF13" s="579">
        <f t="shared" si="12"/>
        <v>5.536420685939128E-2</v>
      </c>
      <c r="AG13" s="584">
        <v>0.36734900000000004</v>
      </c>
      <c r="AH13" s="579">
        <f t="shared" si="13"/>
        <v>5.2685786079716754E-6</v>
      </c>
      <c r="AI13" s="567" t="s">
        <v>685</v>
      </c>
      <c r="AJ13" s="540" t="s">
        <v>739</v>
      </c>
      <c r="AK13" s="540"/>
      <c r="AL13" s="540"/>
      <c r="AM13" s="540"/>
      <c r="AN13" s="540"/>
      <c r="AO13" s="541" t="s">
        <v>465</v>
      </c>
      <c r="AP13" s="542" t="s">
        <v>465</v>
      </c>
      <c r="AQ13" s="543" t="s">
        <v>664</v>
      </c>
      <c r="AR13" s="541" t="s">
        <v>465</v>
      </c>
      <c r="AS13" s="542" t="s">
        <v>465</v>
      </c>
      <c r="AT13" s="544" t="s">
        <v>744</v>
      </c>
    </row>
    <row r="14" spans="2:46" ht="149.65" customHeight="1">
      <c r="B14" s="976"/>
      <c r="C14" s="997"/>
      <c r="D14" s="1016"/>
      <c r="E14" s="622" t="s">
        <v>687</v>
      </c>
      <c r="F14" s="544" t="s">
        <v>746</v>
      </c>
      <c r="G14" s="577">
        <v>23764.602851000011</v>
      </c>
      <c r="H14" s="578">
        <f t="shared" si="1"/>
        <v>0.34083576709810381</v>
      </c>
      <c r="I14" s="577">
        <v>1500.1620370000001</v>
      </c>
      <c r="J14" s="579">
        <f t="shared" si="2"/>
        <v>2.1515565896815868E-2</v>
      </c>
      <c r="K14" s="580">
        <v>816.72019399999999</v>
      </c>
      <c r="L14" s="579">
        <f t="shared" si="3"/>
        <v>1.1713532751707167E-2</v>
      </c>
      <c r="M14" s="580">
        <v>11021.942059999999</v>
      </c>
      <c r="N14" s="579">
        <f t="shared" si="4"/>
        <v>0.15807847076109979</v>
      </c>
      <c r="O14" s="577">
        <v>2265.6218859999999</v>
      </c>
      <c r="P14" s="579">
        <f t="shared" si="5"/>
        <v>3.2493914512716895E-2</v>
      </c>
      <c r="Q14" s="584">
        <v>2320.2773339999999</v>
      </c>
      <c r="R14" s="579">
        <f t="shared" si="6"/>
        <v>3.3277791763347518E-2</v>
      </c>
      <c r="S14" s="586">
        <v>15.687374</v>
      </c>
      <c r="T14" s="579">
        <f t="shared" si="7"/>
        <v>2.2499084813529108E-4</v>
      </c>
      <c r="U14" s="586">
        <v>28.368570000000002</v>
      </c>
      <c r="V14" s="579">
        <f t="shared" si="8"/>
        <v>4.0686660652607473E-4</v>
      </c>
      <c r="W14" s="586">
        <v>9.4086569999999998</v>
      </c>
      <c r="X14" s="579">
        <f t="shared" si="9"/>
        <v>1.3494047622272811E-4</v>
      </c>
      <c r="Y14" s="586">
        <v>1.5277779999999999</v>
      </c>
      <c r="Z14" s="579">
        <f t="shared" si="10"/>
        <v>2.1911638492359442E-5</v>
      </c>
      <c r="AA14" s="586">
        <v>33.458293999999995</v>
      </c>
      <c r="AB14" s="583">
        <f t="shared" si="0"/>
        <v>4.7986424905914271E-4</v>
      </c>
      <c r="AC14" s="586">
        <v>10.249902000000001</v>
      </c>
      <c r="AD14" s="579">
        <f t="shared" si="11"/>
        <v>1.4700574769771005E-4</v>
      </c>
      <c r="AE14" s="585">
        <v>5741.129594</v>
      </c>
      <c r="AF14" s="579">
        <f t="shared" si="12"/>
        <v>8.2340206627870241E-2</v>
      </c>
      <c r="AG14" s="584">
        <v>4.9170999999999999E-2</v>
      </c>
      <c r="AH14" s="579">
        <f t="shared" si="13"/>
        <v>7.0521841282424948E-7</v>
      </c>
      <c r="AI14" s="568" t="s">
        <v>747</v>
      </c>
      <c r="AJ14" s="540" t="s">
        <v>688</v>
      </c>
      <c r="AK14" s="540" t="s">
        <v>689</v>
      </c>
      <c r="AL14" s="540"/>
      <c r="AM14" s="547"/>
      <c r="AN14" s="540"/>
      <c r="AO14" s="541" t="s">
        <v>465</v>
      </c>
      <c r="AP14" s="542" t="s">
        <v>465</v>
      </c>
      <c r="AQ14" s="543" t="s">
        <v>664</v>
      </c>
      <c r="AR14" s="541" t="s">
        <v>465</v>
      </c>
      <c r="AS14" s="542" t="s">
        <v>465</v>
      </c>
      <c r="AT14" s="544" t="s">
        <v>744</v>
      </c>
    </row>
    <row r="15" spans="2:46" ht="28.9" customHeight="1">
      <c r="B15" s="976"/>
      <c r="C15" s="1014" t="s">
        <v>690</v>
      </c>
      <c r="D15" s="1011"/>
      <c r="E15" s="1011"/>
      <c r="F15" s="1011"/>
      <c r="G15" s="587">
        <f>SUM(G16:G20)</f>
        <v>17959.345393</v>
      </c>
      <c r="H15" s="588">
        <f t="shared" si="1"/>
        <v>0.25757582830151832</v>
      </c>
      <c r="I15" s="589">
        <f>SUM(I16:I20)</f>
        <v>2728.8359519999999</v>
      </c>
      <c r="J15" s="590">
        <f t="shared" si="2"/>
        <v>3.9137405359402688E-2</v>
      </c>
      <c r="K15" s="589">
        <f>SUM(K16:K20)</f>
        <v>629.13130700000011</v>
      </c>
      <c r="L15" s="590">
        <f t="shared" si="3"/>
        <v>9.0231026780131732E-3</v>
      </c>
      <c r="M15" s="589">
        <f>SUM(M16:M20)</f>
        <v>7358.7753870000006</v>
      </c>
      <c r="N15" s="590">
        <f t="shared" si="4"/>
        <v>0.10554074350227355</v>
      </c>
      <c r="O15" s="589">
        <f>SUM(O16:O20)</f>
        <v>359.51241199999998</v>
      </c>
      <c r="P15" s="590">
        <f t="shared" si="5"/>
        <v>5.1561849989070312E-3</v>
      </c>
      <c r="Q15" s="589">
        <f>SUM(Q16:Q20)</f>
        <v>3979.3395030000001</v>
      </c>
      <c r="R15" s="590">
        <f t="shared" si="6"/>
        <v>5.7072328982418458E-2</v>
      </c>
      <c r="S15" s="591"/>
      <c r="T15" s="590">
        <f t="shared" si="7"/>
        <v>0</v>
      </c>
      <c r="U15" s="591">
        <f>SUM(U20)</f>
        <v>4.7910999999999995E-2</v>
      </c>
      <c r="V15" s="590">
        <f t="shared" si="8"/>
        <v>6.8714728959798691E-7</v>
      </c>
      <c r="W15" s="591">
        <v>0</v>
      </c>
      <c r="X15" s="590">
        <f t="shared" si="9"/>
        <v>0</v>
      </c>
      <c r="Y15" s="591">
        <v>0</v>
      </c>
      <c r="Z15" s="590">
        <f t="shared" si="10"/>
        <v>0</v>
      </c>
      <c r="AA15" s="591">
        <v>0</v>
      </c>
      <c r="AB15" s="592">
        <f t="shared" si="0"/>
        <v>0</v>
      </c>
      <c r="AC15" s="591">
        <v>0</v>
      </c>
      <c r="AD15" s="590">
        <f t="shared" si="11"/>
        <v>0</v>
      </c>
      <c r="AE15" s="589">
        <f>SUM(AE16:AE20)</f>
        <v>2902.8882669999998</v>
      </c>
      <c r="AF15" s="590">
        <f t="shared" si="12"/>
        <v>4.1633691734149721E-2</v>
      </c>
      <c r="AG15" s="589">
        <f>SUM(AG16:AG20)</f>
        <v>0.81465399999999999</v>
      </c>
      <c r="AH15" s="590">
        <f t="shared" si="13"/>
        <v>1.1683899064101323E-5</v>
      </c>
      <c r="AI15" s="569"/>
      <c r="AJ15" s="548"/>
      <c r="AK15" s="548"/>
      <c r="AL15" s="548"/>
      <c r="AM15" s="548"/>
      <c r="AN15" s="548"/>
      <c r="AO15" s="1011"/>
      <c r="AP15" s="1011"/>
      <c r="AQ15" s="549"/>
      <c r="AR15" s="549"/>
      <c r="AS15" s="549"/>
      <c r="AT15" s="549"/>
    </row>
    <row r="16" spans="2:46" ht="88.15" customHeight="1">
      <c r="B16" s="976"/>
      <c r="C16" s="1015"/>
      <c r="D16" s="572" t="s">
        <v>682</v>
      </c>
      <c r="E16" s="546" t="s">
        <v>748</v>
      </c>
      <c r="F16" s="540" t="s">
        <v>749</v>
      </c>
      <c r="G16" s="577">
        <v>6089.0078890000013</v>
      </c>
      <c r="H16" s="578">
        <f t="shared" si="1"/>
        <v>8.7329533244288604E-2</v>
      </c>
      <c r="I16" s="577">
        <v>661.41326099999992</v>
      </c>
      <c r="J16" s="579">
        <f t="shared" si="2"/>
        <v>9.4860956690596288E-3</v>
      </c>
      <c r="K16" s="580">
        <v>191.104251</v>
      </c>
      <c r="L16" s="579">
        <f t="shared" si="3"/>
        <v>2.740847991177462E-3</v>
      </c>
      <c r="M16" s="580">
        <v>1983.9665490000002</v>
      </c>
      <c r="N16" s="579">
        <f t="shared" si="4"/>
        <v>2.8454368241080795E-2</v>
      </c>
      <c r="O16" s="577">
        <v>108.00605300000001</v>
      </c>
      <c r="P16" s="579">
        <f t="shared" si="5"/>
        <v>1.5490402324962228E-3</v>
      </c>
      <c r="Q16" s="584">
        <v>2504.7707910000004</v>
      </c>
      <c r="R16" s="579">
        <f t="shared" si="6"/>
        <v>3.5923826680717502E-2</v>
      </c>
      <c r="S16" s="593"/>
      <c r="T16" s="579">
        <f t="shared" si="7"/>
        <v>0</v>
      </c>
      <c r="U16" s="593"/>
      <c r="V16" s="579">
        <f t="shared" si="8"/>
        <v>0</v>
      </c>
      <c r="W16" s="593"/>
      <c r="X16" s="579">
        <f t="shared" si="9"/>
        <v>0</v>
      </c>
      <c r="Y16" s="593"/>
      <c r="Z16" s="579">
        <f t="shared" si="10"/>
        <v>0</v>
      </c>
      <c r="AA16" s="593">
        <v>0</v>
      </c>
      <c r="AB16" s="583">
        <f t="shared" si="0"/>
        <v>0</v>
      </c>
      <c r="AC16" s="593"/>
      <c r="AD16" s="579">
        <f t="shared" si="11"/>
        <v>0</v>
      </c>
      <c r="AE16" s="585">
        <v>639.43003499999986</v>
      </c>
      <c r="AF16" s="579">
        <f t="shared" si="12"/>
        <v>9.1708086960780588E-3</v>
      </c>
      <c r="AG16" s="584">
        <v>0.31694900000000004</v>
      </c>
      <c r="AH16" s="579">
        <f t="shared" si="13"/>
        <v>4.5457336789211745E-6</v>
      </c>
      <c r="AI16" s="570" t="s">
        <v>750</v>
      </c>
      <c r="AJ16" s="539"/>
      <c r="AK16" s="551"/>
      <c r="AL16" s="550"/>
      <c r="AM16" s="550"/>
      <c r="AN16" s="550"/>
      <c r="AO16" s="552" t="s">
        <v>465</v>
      </c>
      <c r="AP16" s="553" t="s">
        <v>465</v>
      </c>
      <c r="AQ16" s="543" t="s">
        <v>664</v>
      </c>
      <c r="AR16" s="541" t="s">
        <v>465</v>
      </c>
      <c r="AS16" s="553" t="s">
        <v>465</v>
      </c>
      <c r="AT16" s="554"/>
    </row>
    <row r="17" spans="2:46" ht="206.65" customHeight="1">
      <c r="B17" s="976"/>
      <c r="C17" s="1015"/>
      <c r="D17" s="1013" t="s">
        <v>691</v>
      </c>
      <c r="E17" s="546" t="s">
        <v>751</v>
      </c>
      <c r="F17" s="540" t="s">
        <v>752</v>
      </c>
      <c r="G17" s="577">
        <v>221.280777</v>
      </c>
      <c r="H17" s="578">
        <f t="shared" si="1"/>
        <v>3.1736445942619975E-3</v>
      </c>
      <c r="I17" s="577">
        <v>52.304524000000001</v>
      </c>
      <c r="J17" s="579">
        <f t="shared" si="2"/>
        <v>7.5015991944048048E-4</v>
      </c>
      <c r="K17" s="580">
        <v>16.833541999999998</v>
      </c>
      <c r="L17" s="579">
        <f t="shared" si="3"/>
        <v>2.4142937445751237E-4</v>
      </c>
      <c r="M17" s="580">
        <v>146.46884200000002</v>
      </c>
      <c r="N17" s="579">
        <f t="shared" si="4"/>
        <v>2.1006797560237903E-3</v>
      </c>
      <c r="O17" s="594"/>
      <c r="P17" s="579">
        <f t="shared" si="5"/>
        <v>0</v>
      </c>
      <c r="Q17" s="584">
        <v>1.5091459999999999</v>
      </c>
      <c r="R17" s="579">
        <f t="shared" si="6"/>
        <v>2.1644415343191408E-5</v>
      </c>
      <c r="S17" s="593"/>
      <c r="T17" s="579">
        <f t="shared" si="7"/>
        <v>0</v>
      </c>
      <c r="U17" s="593"/>
      <c r="V17" s="579">
        <f t="shared" si="8"/>
        <v>0</v>
      </c>
      <c r="W17" s="593"/>
      <c r="X17" s="579">
        <f t="shared" si="9"/>
        <v>0</v>
      </c>
      <c r="Y17" s="593"/>
      <c r="Z17" s="579">
        <f t="shared" si="10"/>
        <v>0</v>
      </c>
      <c r="AA17" s="593">
        <v>0</v>
      </c>
      <c r="AB17" s="583">
        <f t="shared" si="0"/>
        <v>0</v>
      </c>
      <c r="AC17" s="593"/>
      <c r="AD17" s="579">
        <f t="shared" si="11"/>
        <v>0</v>
      </c>
      <c r="AE17" s="585">
        <v>4.1647229999999995</v>
      </c>
      <c r="AF17" s="579">
        <f t="shared" si="12"/>
        <v>5.9731128997023581E-5</v>
      </c>
      <c r="AG17" s="594"/>
      <c r="AH17" s="579">
        <f t="shared" si="13"/>
        <v>0</v>
      </c>
      <c r="AI17" s="556" t="s">
        <v>694</v>
      </c>
      <c r="AJ17" s="556" t="s">
        <v>753</v>
      </c>
      <c r="AK17" s="551"/>
      <c r="AL17" s="550"/>
      <c r="AM17" s="550"/>
      <c r="AN17" s="550"/>
      <c r="AO17" s="552" t="s">
        <v>465</v>
      </c>
      <c r="AP17" s="553" t="s">
        <v>465</v>
      </c>
      <c r="AQ17" s="543" t="s">
        <v>664</v>
      </c>
      <c r="AR17" s="552" t="s">
        <v>465</v>
      </c>
      <c r="AS17" s="553" t="s">
        <v>465</v>
      </c>
      <c r="AT17" s="554"/>
    </row>
    <row r="18" spans="2:46" ht="154.15" customHeight="1">
      <c r="B18" s="976"/>
      <c r="C18" s="1015"/>
      <c r="D18" s="1013"/>
      <c r="E18" s="546" t="s">
        <v>754</v>
      </c>
      <c r="F18" s="540" t="s">
        <v>755</v>
      </c>
      <c r="G18" s="577">
        <v>8326.8666520000006</v>
      </c>
      <c r="H18" s="578">
        <f t="shared" si="1"/>
        <v>0.11942526456900637</v>
      </c>
      <c r="I18" s="577">
        <v>1100.7005419999998</v>
      </c>
      <c r="J18" s="579">
        <f t="shared" si="2"/>
        <v>1.5786424706107888E-2</v>
      </c>
      <c r="K18" s="580">
        <v>326.05614300000002</v>
      </c>
      <c r="L18" s="579">
        <f t="shared" si="3"/>
        <v>4.676349792724503E-3</v>
      </c>
      <c r="M18" s="580">
        <v>3991.0523169999997</v>
      </c>
      <c r="N18" s="579">
        <f t="shared" si="4"/>
        <v>5.7240316049974233E-2</v>
      </c>
      <c r="O18" s="577">
        <v>227.02141799999998</v>
      </c>
      <c r="P18" s="579">
        <f t="shared" si="5"/>
        <v>3.2559777933959138E-3</v>
      </c>
      <c r="Q18" s="584">
        <v>958.05546099999992</v>
      </c>
      <c r="R18" s="579">
        <f t="shared" si="6"/>
        <v>1.374058594708313E-2</v>
      </c>
      <c r="S18" s="593"/>
      <c r="T18" s="579">
        <f t="shared" si="7"/>
        <v>0</v>
      </c>
      <c r="U18" s="593"/>
      <c r="V18" s="579">
        <f t="shared" si="8"/>
        <v>0</v>
      </c>
      <c r="W18" s="593"/>
      <c r="X18" s="579">
        <f t="shared" si="9"/>
        <v>0</v>
      </c>
      <c r="Y18" s="593"/>
      <c r="Z18" s="579">
        <f t="shared" si="10"/>
        <v>0</v>
      </c>
      <c r="AA18" s="593">
        <v>0</v>
      </c>
      <c r="AB18" s="583">
        <f t="shared" si="0"/>
        <v>0</v>
      </c>
      <c r="AC18" s="593"/>
      <c r="AD18" s="579">
        <f t="shared" si="11"/>
        <v>0</v>
      </c>
      <c r="AE18" s="585">
        <v>1723.4830659999998</v>
      </c>
      <c r="AF18" s="579">
        <f t="shared" si="12"/>
        <v>2.4718472114335505E-2</v>
      </c>
      <c r="AG18" s="584">
        <v>0.49770499999999995</v>
      </c>
      <c r="AH18" s="579">
        <f t="shared" si="13"/>
        <v>7.1381653851801476E-6</v>
      </c>
      <c r="AI18" s="570" t="s">
        <v>756</v>
      </c>
      <c r="AJ18" s="555" t="s">
        <v>699</v>
      </c>
      <c r="AK18" s="555" t="s">
        <v>700</v>
      </c>
      <c r="AL18" s="550"/>
      <c r="AM18" s="550"/>
      <c r="AN18" s="550"/>
      <c r="AO18" s="557" t="s">
        <v>465</v>
      </c>
      <c r="AP18" s="558" t="s">
        <v>465</v>
      </c>
      <c r="AQ18" s="543" t="s">
        <v>664</v>
      </c>
      <c r="AR18" s="557" t="s">
        <v>465</v>
      </c>
      <c r="AS18" s="558" t="s">
        <v>465</v>
      </c>
      <c r="AT18" s="554"/>
    </row>
    <row r="19" spans="2:46" ht="97.15" customHeight="1">
      <c r="B19" s="976"/>
      <c r="C19" s="1015"/>
      <c r="D19" s="559" t="s">
        <v>757</v>
      </c>
      <c r="E19" s="544" t="s">
        <v>758</v>
      </c>
      <c r="F19" s="543" t="s">
        <v>713</v>
      </c>
      <c r="G19" s="577">
        <v>745.81875399999979</v>
      </c>
      <c r="H19" s="578">
        <f t="shared" si="1"/>
        <v>1.0696652863485371E-2</v>
      </c>
      <c r="I19" s="577">
        <v>386.01522499999999</v>
      </c>
      <c r="J19" s="579">
        <f t="shared" si="2"/>
        <v>5.5362926176098825E-3</v>
      </c>
      <c r="K19" s="580">
        <v>5.4961779999999996</v>
      </c>
      <c r="L19" s="579">
        <f t="shared" si="3"/>
        <v>7.8827071358311955E-5</v>
      </c>
      <c r="M19" s="580">
        <v>182.26092800000001</v>
      </c>
      <c r="N19" s="579">
        <f t="shared" si="4"/>
        <v>2.6140156263658419E-3</v>
      </c>
      <c r="O19" s="577">
        <v>24.484940999999999</v>
      </c>
      <c r="P19" s="579">
        <f t="shared" si="5"/>
        <v>3.5116697301489476E-4</v>
      </c>
      <c r="Q19" s="584">
        <v>100.737154</v>
      </c>
      <c r="R19" s="579">
        <f t="shared" si="6"/>
        <v>1.4447885106325272E-3</v>
      </c>
      <c r="S19" s="593"/>
      <c r="T19" s="579">
        <f t="shared" si="7"/>
        <v>0</v>
      </c>
      <c r="U19" s="593"/>
      <c r="V19" s="579">
        <f t="shared" si="8"/>
        <v>0</v>
      </c>
      <c r="W19" s="593"/>
      <c r="X19" s="579">
        <f t="shared" si="9"/>
        <v>0</v>
      </c>
      <c r="Y19" s="593"/>
      <c r="Z19" s="579">
        <f t="shared" si="10"/>
        <v>0</v>
      </c>
      <c r="AA19" s="593">
        <v>0</v>
      </c>
      <c r="AB19" s="583">
        <f>AA19/AJ$5</f>
        <v>0</v>
      </c>
      <c r="AC19" s="593"/>
      <c r="AD19" s="579">
        <f t="shared" si="11"/>
        <v>0</v>
      </c>
      <c r="AE19" s="585">
        <v>46.824328000000001</v>
      </c>
      <c r="AF19" s="579">
        <f t="shared" si="12"/>
        <v>6.7156206450391621E-4</v>
      </c>
      <c r="AG19" s="594"/>
      <c r="AH19" s="579">
        <f t="shared" si="13"/>
        <v>0</v>
      </c>
      <c r="AI19" s="568" t="s">
        <v>705</v>
      </c>
      <c r="AJ19" s="546"/>
      <c r="AK19" s="546"/>
      <c r="AL19" s="546"/>
      <c r="AM19" s="546"/>
      <c r="AN19" s="546"/>
      <c r="AO19" s="541" t="s">
        <v>423</v>
      </c>
      <c r="AP19" s="542" t="s">
        <v>423</v>
      </c>
      <c r="AQ19" s="543" t="s">
        <v>626</v>
      </c>
      <c r="AR19" s="541" t="s">
        <v>423</v>
      </c>
      <c r="AS19" s="542" t="s">
        <v>423</v>
      </c>
      <c r="AT19" s="560"/>
    </row>
    <row r="20" spans="2:46" ht="228.4" customHeight="1">
      <c r="B20" s="976"/>
      <c r="C20" s="1015"/>
      <c r="D20" s="559" t="s">
        <v>759</v>
      </c>
      <c r="E20" s="544" t="s">
        <v>760</v>
      </c>
      <c r="F20" s="543" t="s">
        <v>761</v>
      </c>
      <c r="G20" s="577">
        <v>2576.3713209999996</v>
      </c>
      <c r="H20" s="578">
        <f t="shared" si="1"/>
        <v>3.6950733030475982E-2</v>
      </c>
      <c r="I20" s="577">
        <v>528.40240000000006</v>
      </c>
      <c r="J20" s="579">
        <f t="shared" si="2"/>
        <v>7.5784324471848087E-3</v>
      </c>
      <c r="K20" s="580">
        <v>89.641193000000001</v>
      </c>
      <c r="L20" s="579">
        <f t="shared" si="3"/>
        <v>1.2856484482953818E-3</v>
      </c>
      <c r="M20" s="580">
        <v>1055.0267510000001</v>
      </c>
      <c r="N20" s="579">
        <f t="shared" si="4"/>
        <v>1.5131363828828877E-2</v>
      </c>
      <c r="O20" s="594"/>
      <c r="P20" s="579">
        <f t="shared" si="5"/>
        <v>0</v>
      </c>
      <c r="Q20" s="584">
        <v>414.26695100000001</v>
      </c>
      <c r="R20" s="579">
        <f t="shared" si="6"/>
        <v>5.9414834286421088E-3</v>
      </c>
      <c r="S20" s="593"/>
      <c r="T20" s="579">
        <f t="shared" si="7"/>
        <v>0</v>
      </c>
      <c r="U20" s="593">
        <v>4.7910999999999995E-2</v>
      </c>
      <c r="V20" s="579">
        <f t="shared" si="8"/>
        <v>6.8714728959798691E-7</v>
      </c>
      <c r="W20" s="593"/>
      <c r="X20" s="579">
        <f t="shared" si="9"/>
        <v>0</v>
      </c>
      <c r="Y20" s="593"/>
      <c r="Z20" s="579">
        <f t="shared" si="10"/>
        <v>0</v>
      </c>
      <c r="AA20" s="593">
        <v>0</v>
      </c>
      <c r="AB20" s="583">
        <f>AA20/AJ$5</f>
        <v>0</v>
      </c>
      <c r="AC20" s="593"/>
      <c r="AD20" s="579">
        <f t="shared" si="11"/>
        <v>0</v>
      </c>
      <c r="AE20" s="585">
        <v>488.98611499999998</v>
      </c>
      <c r="AF20" s="579">
        <f t="shared" si="12"/>
        <v>7.0131177302352179E-3</v>
      </c>
      <c r="AG20" s="594"/>
      <c r="AH20" s="579">
        <f t="shared" si="13"/>
        <v>0</v>
      </c>
      <c r="AI20" s="568" t="s">
        <v>762</v>
      </c>
      <c r="AJ20" s="546"/>
      <c r="AK20" s="546"/>
      <c r="AL20" s="546"/>
      <c r="AM20" s="546"/>
      <c r="AN20" s="561"/>
      <c r="AO20" s="541" t="s">
        <v>465</v>
      </c>
      <c r="AP20" s="542" t="s">
        <v>465</v>
      </c>
      <c r="AQ20" s="543" t="s">
        <v>763</v>
      </c>
      <c r="AR20" s="541" t="s">
        <v>465</v>
      </c>
      <c r="AS20" s="542" t="s">
        <v>465</v>
      </c>
      <c r="AT20" s="560"/>
    </row>
    <row r="21" spans="2:46" ht="47.45" customHeight="1" thickBot="1">
      <c r="B21" s="325"/>
      <c r="C21" s="1008" t="s">
        <v>716</v>
      </c>
      <c r="D21" s="1009"/>
      <c r="E21" s="1009"/>
      <c r="F21" s="1010"/>
      <c r="G21" s="595">
        <f>SUM(G15,G8)</f>
        <v>69724.498263000016</v>
      </c>
      <c r="H21" s="596">
        <f>G21/AJ5</f>
        <v>1.0000000000000002</v>
      </c>
      <c r="I21" s="597">
        <f>SUM(I15,I8)</f>
        <v>8411.8976700000003</v>
      </c>
      <c r="J21" s="598">
        <f t="shared" si="2"/>
        <v>0.12064479314387347</v>
      </c>
      <c r="K21" s="597">
        <f>SUM(K15,K8)</f>
        <v>8164.410754999999</v>
      </c>
      <c r="L21" s="598">
        <f t="shared" si="3"/>
        <v>0.11709529589160951</v>
      </c>
      <c r="M21" s="597">
        <f>SUM(M8,M15)</f>
        <v>25285.088758000002</v>
      </c>
      <c r="N21" s="598">
        <f t="shared" si="4"/>
        <v>0.36264282121651042</v>
      </c>
      <c r="O21" s="597">
        <f>SUM(O15,O8)</f>
        <v>2793.2550719999999</v>
      </c>
      <c r="P21" s="598">
        <f t="shared" si="5"/>
        <v>4.0061314768646654E-2</v>
      </c>
      <c r="Q21" s="597">
        <f>SUM(Q15,Q8)</f>
        <v>10559.846077999999</v>
      </c>
      <c r="R21" s="598">
        <f t="shared" si="6"/>
        <v>0.15145101565547853</v>
      </c>
      <c r="S21" s="599">
        <f>SUM(S14)</f>
        <v>15.687374</v>
      </c>
      <c r="T21" s="598">
        <f t="shared" si="7"/>
        <v>2.2499084813529108E-4</v>
      </c>
      <c r="U21" s="599">
        <f>SUM(U15,U8)</f>
        <v>28.942208000000001</v>
      </c>
      <c r="V21" s="598">
        <f t="shared" si="8"/>
        <v>4.1509381524454039E-4</v>
      </c>
      <c r="W21" s="599">
        <f>SUM(W8,W15)</f>
        <v>9.877319</v>
      </c>
      <c r="X21" s="598">
        <f t="shared" si="9"/>
        <v>1.4166210221754292E-4</v>
      </c>
      <c r="Y21" s="599">
        <f>SUM(Y15,Y8)</f>
        <v>1.5277779999999999</v>
      </c>
      <c r="Z21" s="598">
        <f t="shared" si="10"/>
        <v>2.1911638492359442E-5</v>
      </c>
      <c r="AA21" s="599">
        <f>SUM(AA15,AA8)</f>
        <v>33.458293999999995</v>
      </c>
      <c r="AB21" s="596">
        <f>AA21/AJ$5</f>
        <v>4.7986424905914271E-4</v>
      </c>
      <c r="AC21" s="599">
        <f>SUM(AC15,AC8)</f>
        <v>10.249902000000001</v>
      </c>
      <c r="AD21" s="598">
        <f t="shared" si="11"/>
        <v>1.4700574769771005E-4</v>
      </c>
      <c r="AE21" s="597">
        <f>SUM(AE8,AE15)</f>
        <v>14022.949979999999</v>
      </c>
      <c r="AF21" s="598">
        <f t="shared" si="12"/>
        <v>0.20111941038436151</v>
      </c>
      <c r="AG21" s="597">
        <f>SUM(AG15,AG8)</f>
        <v>387.30707499999994</v>
      </c>
      <c r="AH21" s="598">
        <f t="shared" si="13"/>
        <v>5.5548205386732529E-3</v>
      </c>
      <c r="AI21" s="563"/>
      <c r="AJ21" s="563"/>
      <c r="AK21" s="562"/>
      <c r="AL21" s="562"/>
      <c r="AM21" s="562"/>
      <c r="AN21" s="562"/>
      <c r="AO21" s="562"/>
      <c r="AP21" s="562"/>
      <c r="AQ21" s="562"/>
      <c r="AR21" s="562"/>
      <c r="AS21" s="562"/>
      <c r="AT21" s="562"/>
    </row>
    <row r="24" spans="2:46" ht="91.9">
      <c r="E24" s="516"/>
      <c r="F24" s="565"/>
      <c r="G24" s="735">
        <v>83695.480076000007</v>
      </c>
      <c r="I24" s="437"/>
      <c r="L24" s="517"/>
    </row>
  </sheetData>
  <mergeCells count="37">
    <mergeCell ref="C21:F21"/>
    <mergeCell ref="AO15:AP15"/>
    <mergeCell ref="D10:D12"/>
    <mergeCell ref="D17:D18"/>
    <mergeCell ref="C15:C20"/>
    <mergeCell ref="D15:F15"/>
    <mergeCell ref="D13:D14"/>
    <mergeCell ref="AR6:AT6"/>
    <mergeCell ref="C8:C14"/>
    <mergeCell ref="D8:F8"/>
    <mergeCell ref="AO8:AP8"/>
    <mergeCell ref="O6:P6"/>
    <mergeCell ref="Q6:R6"/>
    <mergeCell ref="AO6:AQ6"/>
    <mergeCell ref="I6:J6"/>
    <mergeCell ref="K6:L6"/>
    <mergeCell ref="M6:N6"/>
    <mergeCell ref="AE6:AF6"/>
    <mergeCell ref="AG6:AH6"/>
    <mergeCell ref="AJ6:AM6"/>
    <mergeCell ref="S6:T6"/>
    <mergeCell ref="U6:V6"/>
    <mergeCell ref="Y6:Z6"/>
    <mergeCell ref="AC6:AD6"/>
    <mergeCell ref="B8:B20"/>
    <mergeCell ref="C2:AI3"/>
    <mergeCell ref="D4:K4"/>
    <mergeCell ref="L4:AI4"/>
    <mergeCell ref="D5:K5"/>
    <mergeCell ref="L5:AI5"/>
    <mergeCell ref="C6:F6"/>
    <mergeCell ref="G6:H6"/>
    <mergeCell ref="B2:B3"/>
    <mergeCell ref="B4:C4"/>
    <mergeCell ref="B5:C5"/>
    <mergeCell ref="W6:X6"/>
    <mergeCell ref="AA6:AB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E9A0E-EDB8-40C7-94F8-8A1C21AA4999}">
  <sheetPr>
    <tabColor theme="9"/>
  </sheetPr>
  <dimension ref="B2:AB22"/>
  <sheetViews>
    <sheetView topLeftCell="C5" zoomScale="50" zoomScaleNormal="50" workbookViewId="0">
      <selection activeCell="F19" sqref="F19"/>
    </sheetView>
  </sheetViews>
  <sheetFormatPr defaultColWidth="11.42578125" defaultRowHeight="18"/>
  <cols>
    <col min="1" max="1" width="5.28515625" style="311" customWidth="1"/>
    <col min="2" max="2" width="62.42578125" style="311" customWidth="1"/>
    <col min="3" max="3" width="38.5703125" style="311" customWidth="1"/>
    <col min="4" max="4" width="33.140625" style="311" customWidth="1"/>
    <col min="5" max="5" width="56.42578125" style="311" customWidth="1"/>
    <col min="6" max="6" width="49.85546875" style="313" customWidth="1"/>
    <col min="7" max="7" width="18.7109375" style="322" customWidth="1"/>
    <col min="8" max="8" width="17.85546875" style="311" customWidth="1"/>
    <col min="9" max="9" width="31.140625" style="311" customWidth="1"/>
    <col min="10" max="11" width="21.140625" style="311" customWidth="1"/>
    <col min="12" max="12" width="21.42578125" style="311" customWidth="1"/>
    <col min="13" max="13" width="18.7109375" style="311" customWidth="1"/>
    <col min="14" max="14" width="21.42578125" style="311" customWidth="1"/>
    <col min="15" max="15" width="25.42578125" style="311" customWidth="1"/>
    <col min="16" max="16" width="19.42578125" style="311" customWidth="1"/>
    <col min="17" max="17" width="23.5703125" style="311" customWidth="1"/>
    <col min="18" max="18" width="20.140625" style="311" customWidth="1"/>
    <col min="19" max="19" width="24.85546875" style="311" customWidth="1"/>
    <col min="20" max="21" width="17.42578125" style="311" customWidth="1"/>
    <col min="22" max="23" width="22.7109375" style="311" customWidth="1"/>
    <col min="24" max="24" width="20" style="311" customWidth="1"/>
    <col min="25" max="25" width="32.28515625" style="311" customWidth="1"/>
    <col min="26" max="26" width="6" style="311" customWidth="1"/>
    <col min="27" max="16384" width="11.42578125" style="311"/>
  </cols>
  <sheetData>
    <row r="2" spans="2:28" ht="15" customHeight="1">
      <c r="B2" s="1017" t="s">
        <v>764</v>
      </c>
      <c r="C2" s="1024" t="s">
        <v>765</v>
      </c>
      <c r="D2" s="1025"/>
      <c r="E2" s="1025"/>
      <c r="F2" s="1025"/>
      <c r="G2" s="1025"/>
      <c r="H2" s="1025"/>
      <c r="I2" s="1025"/>
      <c r="J2" s="1025"/>
      <c r="K2" s="1025"/>
      <c r="L2" s="1025"/>
      <c r="M2" s="1025"/>
      <c r="N2" s="1025"/>
    </row>
    <row r="3" spans="2:28" ht="15" customHeight="1">
      <c r="B3" s="1018"/>
      <c r="C3" s="1026"/>
      <c r="D3" s="1027"/>
      <c r="E3" s="1027"/>
      <c r="F3" s="1027"/>
      <c r="G3" s="1027"/>
      <c r="H3" s="1027"/>
      <c r="I3" s="1027"/>
      <c r="J3" s="1027"/>
      <c r="K3" s="1027"/>
      <c r="L3" s="1027"/>
      <c r="M3" s="1027"/>
      <c r="N3" s="1027"/>
    </row>
    <row r="4" spans="2:28" ht="21" customHeight="1">
      <c r="B4" s="1019" t="s">
        <v>394</v>
      </c>
      <c r="C4" s="1019"/>
      <c r="D4" s="1028" t="s">
        <v>395</v>
      </c>
      <c r="E4" s="1028"/>
      <c r="F4" s="1028"/>
      <c r="G4" s="1028"/>
      <c r="H4" s="1028"/>
      <c r="I4" s="1028"/>
      <c r="J4" s="1028"/>
      <c r="K4" s="1028" t="s">
        <v>396</v>
      </c>
      <c r="L4" s="1028"/>
      <c r="M4" s="1028"/>
      <c r="N4" s="1028"/>
      <c r="O4" s="436"/>
      <c r="P4" s="436"/>
      <c r="Q4" s="436"/>
      <c r="R4" s="436"/>
    </row>
    <row r="5" spans="2:28" ht="49.5" customHeight="1">
      <c r="B5" s="1019" t="s">
        <v>634</v>
      </c>
      <c r="C5" s="1019"/>
      <c r="D5" s="1029" t="s">
        <v>313</v>
      </c>
      <c r="E5" s="1029"/>
      <c r="F5" s="1029"/>
      <c r="G5" s="1029"/>
      <c r="H5" s="1029"/>
      <c r="I5" s="1029"/>
      <c r="J5" s="1029"/>
      <c r="K5" s="1029" t="s">
        <v>766</v>
      </c>
      <c r="L5" s="1029"/>
      <c r="M5" s="1029"/>
      <c r="N5" s="1029"/>
      <c r="O5" s="610">
        <v>17299.028432999996</v>
      </c>
      <c r="P5" s="611"/>
      <c r="Q5" s="611"/>
      <c r="R5" s="611"/>
      <c r="S5" s="104"/>
    </row>
    <row r="6" spans="2:28" ht="21" customHeight="1">
      <c r="B6" s="612"/>
      <c r="C6" s="1038" t="s">
        <v>636</v>
      </c>
      <c r="D6" s="1039"/>
      <c r="E6" s="1039"/>
      <c r="F6" s="1039"/>
      <c r="G6" s="1039" t="s">
        <v>637</v>
      </c>
      <c r="H6" s="1039"/>
      <c r="I6" s="1039" t="s">
        <v>767</v>
      </c>
      <c r="J6" s="1039"/>
      <c r="K6" s="1039" t="s">
        <v>725</v>
      </c>
      <c r="L6" s="1039"/>
      <c r="M6" s="1039" t="s">
        <v>726</v>
      </c>
      <c r="N6" s="1039"/>
      <c r="O6" s="1032" t="s">
        <v>408</v>
      </c>
      <c r="P6" s="1032"/>
      <c r="Q6" s="1032"/>
      <c r="R6" s="1032"/>
      <c r="S6" s="613" t="s">
        <v>68</v>
      </c>
      <c r="T6" s="1006" t="s">
        <v>409</v>
      </c>
      <c r="U6" s="1006"/>
      <c r="V6" s="1006"/>
      <c r="W6" s="1030" t="s">
        <v>410</v>
      </c>
      <c r="X6" s="1030"/>
      <c r="Y6" s="1030"/>
    </row>
    <row r="7" spans="2:28" ht="42.6" customHeight="1">
      <c r="B7" s="1023" t="e" vm="2">
        <v>#VALUE!</v>
      </c>
      <c r="C7" s="446" t="s">
        <v>648</v>
      </c>
      <c r="D7" s="446" t="s">
        <v>649</v>
      </c>
      <c r="E7" s="446" t="s">
        <v>650</v>
      </c>
      <c r="F7" s="447" t="s">
        <v>768</v>
      </c>
      <c r="G7" s="518" t="s">
        <v>413</v>
      </c>
      <c r="H7" s="446" t="s">
        <v>414</v>
      </c>
      <c r="I7" s="518" t="s">
        <v>413</v>
      </c>
      <c r="J7" s="446" t="s">
        <v>414</v>
      </c>
      <c r="K7" s="601" t="s">
        <v>413</v>
      </c>
      <c r="L7" s="446" t="s">
        <v>414</v>
      </c>
      <c r="M7" s="518" t="s">
        <v>413</v>
      </c>
      <c r="N7" s="446" t="s">
        <v>414</v>
      </c>
      <c r="O7" s="446" t="s">
        <v>652</v>
      </c>
      <c r="P7" s="446" t="s">
        <v>653</v>
      </c>
      <c r="Q7" s="446" t="s">
        <v>654</v>
      </c>
      <c r="R7" s="446" t="s">
        <v>655</v>
      </c>
      <c r="S7" s="447"/>
      <c r="T7" s="285" t="s">
        <v>418</v>
      </c>
      <c r="U7" s="286" t="s">
        <v>419</v>
      </c>
      <c r="V7" s="103" t="s">
        <v>68</v>
      </c>
      <c r="W7" s="285" t="s">
        <v>418</v>
      </c>
      <c r="X7" s="112" t="s">
        <v>419</v>
      </c>
      <c r="Y7" s="103" t="s">
        <v>68</v>
      </c>
      <c r="AB7" s="329"/>
    </row>
    <row r="8" spans="2:28" ht="61.15" customHeight="1">
      <c r="B8" s="1023"/>
      <c r="C8" s="1035" t="s">
        <v>656</v>
      </c>
      <c r="D8" s="1036"/>
      <c r="E8" s="1036"/>
      <c r="F8" s="1036"/>
      <c r="G8" s="617">
        <f>SUM(G9:G17)</f>
        <v>12321.314708999998</v>
      </c>
      <c r="H8" s="618">
        <f>G8/O5</f>
        <v>0.7122547232476707</v>
      </c>
      <c r="I8" s="602">
        <f>SUM(I9:I17)</f>
        <v>6146.2677210000002</v>
      </c>
      <c r="J8" s="619">
        <f>I8/O5</f>
        <v>0.35529554418647286</v>
      </c>
      <c r="K8" s="603">
        <f>SUM(K9:K17)</f>
        <v>252.76744499999995</v>
      </c>
      <c r="L8" s="619">
        <f>K8/O5</f>
        <v>1.4611655560829958E-2</v>
      </c>
      <c r="M8" s="602">
        <f>SUM(M9:M17)</f>
        <v>5922.2795429999996</v>
      </c>
      <c r="N8" s="619">
        <f>M8/O5</f>
        <v>0.34234752350036796</v>
      </c>
      <c r="O8" s="448"/>
      <c r="P8" s="448"/>
      <c r="Q8" s="448"/>
      <c r="R8" s="448"/>
      <c r="S8" s="448"/>
      <c r="T8" s="957"/>
      <c r="U8" s="957"/>
      <c r="V8" s="114"/>
      <c r="W8" s="114"/>
      <c r="X8" s="114"/>
      <c r="Y8" s="114"/>
      <c r="AB8" s="329"/>
    </row>
    <row r="9" spans="2:28" ht="54" customHeight="1">
      <c r="B9" s="1023"/>
      <c r="C9" s="1035"/>
      <c r="D9" s="450" t="s">
        <v>657</v>
      </c>
      <c r="E9" s="450" t="s">
        <v>658</v>
      </c>
      <c r="F9" s="450"/>
      <c r="G9" s="584">
        <v>0.74603299999999995</v>
      </c>
      <c r="H9" s="604">
        <f t="shared" ref="H9:H21" si="0">G9/O$5</f>
        <v>4.3125716735446917E-5</v>
      </c>
      <c r="I9" s="581">
        <v>0.6013909999999999</v>
      </c>
      <c r="J9" s="579">
        <f t="shared" ref="J9:J21" si="1">I9/O$5</f>
        <v>3.4764437917956917E-5</v>
      </c>
      <c r="K9" s="581">
        <v>0</v>
      </c>
      <c r="L9" s="579">
        <f t="shared" ref="L9:L21" si="2">K9/O$5</f>
        <v>0</v>
      </c>
      <c r="M9" s="581">
        <v>0.14464199999999999</v>
      </c>
      <c r="N9" s="579">
        <f t="shared" ref="N9:N21" si="3">M9/O$5</f>
        <v>8.3612788174899938E-6</v>
      </c>
      <c r="O9" s="450" t="s">
        <v>769</v>
      </c>
      <c r="P9" s="450" t="s">
        <v>769</v>
      </c>
      <c r="Q9" s="450" t="s">
        <v>769</v>
      </c>
      <c r="R9" s="450" t="s">
        <v>769</v>
      </c>
      <c r="S9" s="450"/>
      <c r="T9" s="115" t="s">
        <v>465</v>
      </c>
      <c r="U9" s="116" t="s">
        <v>465</v>
      </c>
      <c r="V9" s="188" t="s">
        <v>664</v>
      </c>
      <c r="W9" s="115" t="s">
        <v>465</v>
      </c>
      <c r="X9" s="116" t="s">
        <v>465</v>
      </c>
      <c r="Y9" s="123" t="s">
        <v>770</v>
      </c>
      <c r="AB9" s="329"/>
    </row>
    <row r="10" spans="2:28" ht="54" customHeight="1">
      <c r="B10" s="1023"/>
      <c r="C10" s="1035"/>
      <c r="D10" s="1037" t="s">
        <v>666</v>
      </c>
      <c r="E10" s="450" t="s">
        <v>734</v>
      </c>
      <c r="F10" s="450"/>
      <c r="G10" s="584">
        <v>0.242172</v>
      </c>
      <c r="H10" s="604">
        <f t="shared" si="0"/>
        <v>1.3999167695338746E-5</v>
      </c>
      <c r="I10" s="581">
        <v>0.242172</v>
      </c>
      <c r="J10" s="579">
        <f t="shared" si="1"/>
        <v>1.3999167695338746E-5</v>
      </c>
      <c r="K10" s="581">
        <v>0</v>
      </c>
      <c r="L10" s="579">
        <f t="shared" si="2"/>
        <v>0</v>
      </c>
      <c r="M10" s="581">
        <v>0</v>
      </c>
      <c r="N10" s="579">
        <f t="shared" si="3"/>
        <v>0</v>
      </c>
      <c r="O10" s="450" t="s">
        <v>769</v>
      </c>
      <c r="P10" s="450" t="s">
        <v>769</v>
      </c>
      <c r="Q10" s="450" t="s">
        <v>769</v>
      </c>
      <c r="R10" s="450" t="s">
        <v>769</v>
      </c>
      <c r="S10" s="450"/>
      <c r="T10" s="115" t="s">
        <v>465</v>
      </c>
      <c r="U10" s="116" t="s">
        <v>465</v>
      </c>
      <c r="V10" s="188" t="s">
        <v>664</v>
      </c>
      <c r="W10" s="115" t="s">
        <v>465</v>
      </c>
      <c r="X10" s="116" t="s">
        <v>465</v>
      </c>
      <c r="Y10" s="123" t="s">
        <v>770</v>
      </c>
      <c r="AB10" s="329"/>
    </row>
    <row r="11" spans="2:28" ht="54" customHeight="1">
      <c r="B11" s="1023"/>
      <c r="C11" s="1035"/>
      <c r="D11" s="1037"/>
      <c r="E11" s="450" t="s">
        <v>771</v>
      </c>
      <c r="F11" s="450"/>
      <c r="G11" s="584">
        <v>2250.4711339999999</v>
      </c>
      <c r="H11" s="604">
        <f t="shared" si="0"/>
        <v>0.13009234262584093</v>
      </c>
      <c r="I11" s="581">
        <v>568.51870799999995</v>
      </c>
      <c r="J11" s="579">
        <f t="shared" si="1"/>
        <v>3.2864198715083996E-2</v>
      </c>
      <c r="K11" s="584">
        <v>222.77697899999998</v>
      </c>
      <c r="L11" s="579">
        <f t="shared" si="2"/>
        <v>1.2878005251151901E-2</v>
      </c>
      <c r="M11" s="581">
        <v>1459.1754470000001</v>
      </c>
      <c r="N11" s="579">
        <f t="shared" si="3"/>
        <v>8.4350138659605056E-2</v>
      </c>
      <c r="O11" s="450"/>
      <c r="P11" s="450"/>
      <c r="Q11" s="450"/>
      <c r="R11" s="450"/>
      <c r="S11" s="450"/>
      <c r="T11" s="115" t="s">
        <v>465</v>
      </c>
      <c r="U11" s="116" t="s">
        <v>465</v>
      </c>
      <c r="V11" s="188"/>
      <c r="W11" s="115" t="s">
        <v>465</v>
      </c>
      <c r="X11" s="116" t="s">
        <v>465</v>
      </c>
      <c r="Y11" s="123"/>
      <c r="AB11" s="329"/>
    </row>
    <row r="12" spans="2:28" ht="61.15" customHeight="1">
      <c r="B12" s="1023"/>
      <c r="C12" s="1035"/>
      <c r="D12" s="1037"/>
      <c r="E12" s="449" t="s">
        <v>677</v>
      </c>
      <c r="F12" s="450" t="s">
        <v>772</v>
      </c>
      <c r="G12" s="584">
        <v>58.176656000000008</v>
      </c>
      <c r="H12" s="604">
        <f t="shared" si="0"/>
        <v>3.3630013515106418E-3</v>
      </c>
      <c r="I12" s="581">
        <v>33.751003000000004</v>
      </c>
      <c r="J12" s="579">
        <f t="shared" si="1"/>
        <v>1.951034598892032E-3</v>
      </c>
      <c r="K12" s="584">
        <v>4.4068630000000004</v>
      </c>
      <c r="L12" s="579">
        <f t="shared" si="2"/>
        <v>2.5474627185382128E-4</v>
      </c>
      <c r="M12" s="581">
        <v>20.018789999999999</v>
      </c>
      <c r="N12" s="579">
        <f t="shared" si="3"/>
        <v>1.1572204807647885E-3</v>
      </c>
      <c r="O12" s="450" t="s">
        <v>769</v>
      </c>
      <c r="P12" s="450" t="s">
        <v>769</v>
      </c>
      <c r="Q12" s="450" t="s">
        <v>769</v>
      </c>
      <c r="R12" s="450" t="s">
        <v>769</v>
      </c>
      <c r="S12" s="605"/>
      <c r="T12" s="115" t="s">
        <v>465</v>
      </c>
      <c r="U12" s="116" t="s">
        <v>465</v>
      </c>
      <c r="V12" s="188" t="s">
        <v>664</v>
      </c>
      <c r="W12" s="115" t="s">
        <v>465</v>
      </c>
      <c r="X12" s="116" t="s">
        <v>465</v>
      </c>
      <c r="Y12" s="123" t="s">
        <v>770</v>
      </c>
      <c r="AB12" s="329"/>
    </row>
    <row r="13" spans="2:28" ht="61.15" customHeight="1">
      <c r="B13" s="1023"/>
      <c r="C13" s="1035"/>
      <c r="D13" s="1037"/>
      <c r="E13" s="449" t="s">
        <v>683</v>
      </c>
      <c r="F13" s="450"/>
      <c r="G13" s="584">
        <v>217.64150800000002</v>
      </c>
      <c r="H13" s="604">
        <f t="shared" si="0"/>
        <v>1.2581140544565059E-2</v>
      </c>
      <c r="I13" s="581">
        <v>76.430336999999994</v>
      </c>
      <c r="J13" s="579">
        <f t="shared" si="1"/>
        <v>4.4181866800218593E-3</v>
      </c>
      <c r="K13" s="581">
        <v>0</v>
      </c>
      <c r="L13" s="579">
        <f t="shared" si="2"/>
        <v>0</v>
      </c>
      <c r="M13" s="581">
        <v>141.21117100000001</v>
      </c>
      <c r="N13" s="579">
        <f t="shared" si="3"/>
        <v>8.1629538645431998E-3</v>
      </c>
      <c r="O13" s="450"/>
      <c r="P13" s="450"/>
      <c r="Q13" s="450"/>
      <c r="R13" s="450"/>
      <c r="S13" s="605"/>
      <c r="T13" s="115" t="s">
        <v>465</v>
      </c>
      <c r="U13" s="116" t="s">
        <v>465</v>
      </c>
      <c r="V13" s="188"/>
      <c r="W13" s="115" t="s">
        <v>465</v>
      </c>
      <c r="X13" s="116" t="s">
        <v>465</v>
      </c>
      <c r="Y13" s="123"/>
      <c r="AB13" s="329"/>
    </row>
    <row r="14" spans="2:28" ht="76.5">
      <c r="B14" s="1023"/>
      <c r="C14" s="1035"/>
      <c r="D14" s="1037"/>
      <c r="E14" s="449" t="s">
        <v>671</v>
      </c>
      <c r="F14" s="450" t="s">
        <v>773</v>
      </c>
      <c r="G14" s="584">
        <v>7164.9498269999985</v>
      </c>
      <c r="H14" s="604">
        <f t="shared" si="0"/>
        <v>0.41418220998654393</v>
      </c>
      <c r="I14" s="581">
        <v>4185.0633790000002</v>
      </c>
      <c r="J14" s="579">
        <f t="shared" si="1"/>
        <v>0.24192476445766653</v>
      </c>
      <c r="K14" s="584">
        <v>24.915597999999999</v>
      </c>
      <c r="L14" s="579">
        <f t="shared" si="2"/>
        <v>1.4402888634179288E-3</v>
      </c>
      <c r="M14" s="581">
        <v>2954.9708499999992</v>
      </c>
      <c r="N14" s="579">
        <f t="shared" si="3"/>
        <v>0.17081715666545955</v>
      </c>
      <c r="O14" s="449" t="s">
        <v>769</v>
      </c>
      <c r="P14" s="449" t="s">
        <v>769</v>
      </c>
      <c r="Q14" s="449" t="s">
        <v>769</v>
      </c>
      <c r="R14" s="449" t="s">
        <v>769</v>
      </c>
      <c r="S14" s="449"/>
      <c r="T14" s="115" t="s">
        <v>465</v>
      </c>
      <c r="U14" s="116" t="s">
        <v>465</v>
      </c>
      <c r="V14" s="188" t="s">
        <v>664</v>
      </c>
      <c r="W14" s="115" t="s">
        <v>465</v>
      </c>
      <c r="X14" s="116" t="s">
        <v>465</v>
      </c>
      <c r="Y14" s="123" t="s">
        <v>770</v>
      </c>
    </row>
    <row r="15" spans="2:28" ht="25.5">
      <c r="B15" s="1023"/>
      <c r="C15" s="1035"/>
      <c r="D15" s="1020" t="s">
        <v>682</v>
      </c>
      <c r="E15" s="449" t="s">
        <v>671</v>
      </c>
      <c r="F15" s="450"/>
      <c r="G15" s="584">
        <v>2162.0412019999999</v>
      </c>
      <c r="H15" s="604">
        <f t="shared" si="0"/>
        <v>0.12498049878198038</v>
      </c>
      <c r="I15" s="581">
        <v>1148.4949280000001</v>
      </c>
      <c r="J15" s="579">
        <f t="shared" si="1"/>
        <v>6.6390718556720019E-2</v>
      </c>
      <c r="K15" s="584">
        <v>0.66800499999999996</v>
      </c>
      <c r="L15" s="579">
        <f t="shared" si="2"/>
        <v>3.8615174406309397E-5</v>
      </c>
      <c r="M15" s="581">
        <v>1012.878269</v>
      </c>
      <c r="N15" s="579">
        <f t="shared" si="3"/>
        <v>5.8551165050854059E-2</v>
      </c>
      <c r="O15" s="449"/>
      <c r="P15" s="449"/>
      <c r="Q15" s="449"/>
      <c r="R15" s="449"/>
      <c r="S15" s="449"/>
      <c r="T15" s="115" t="s">
        <v>465</v>
      </c>
      <c r="U15" s="116" t="s">
        <v>465</v>
      </c>
      <c r="V15" s="188"/>
      <c r="W15" s="115" t="s">
        <v>465</v>
      </c>
      <c r="X15" s="116" t="s">
        <v>465</v>
      </c>
      <c r="Y15" s="123"/>
    </row>
    <row r="16" spans="2:28" ht="25.5">
      <c r="B16" s="1023"/>
      <c r="C16" s="1035"/>
      <c r="D16" s="1021"/>
      <c r="E16" s="449" t="s">
        <v>683</v>
      </c>
      <c r="F16" s="450" t="s">
        <v>774</v>
      </c>
      <c r="G16" s="584">
        <v>1.7395860000000001</v>
      </c>
      <c r="H16" s="604">
        <f t="shared" si="0"/>
        <v>1.00559751476073E-4</v>
      </c>
      <c r="I16" s="581">
        <v>8.7028999999999995E-2</v>
      </c>
      <c r="J16" s="579">
        <f t="shared" si="1"/>
        <v>5.0308605675207527E-6</v>
      </c>
      <c r="K16" s="581">
        <v>0</v>
      </c>
      <c r="L16" s="579">
        <f t="shared" si="2"/>
        <v>0</v>
      </c>
      <c r="M16" s="581">
        <v>1.6525570000000001</v>
      </c>
      <c r="N16" s="579">
        <f t="shared" si="3"/>
        <v>9.5528890908552237E-5</v>
      </c>
      <c r="O16" s="449"/>
      <c r="P16" s="449"/>
      <c r="Q16" s="449"/>
      <c r="R16" s="449"/>
      <c r="S16" s="449"/>
      <c r="T16" s="115" t="s">
        <v>465</v>
      </c>
      <c r="U16" s="116" t="s">
        <v>465</v>
      </c>
      <c r="V16" s="188"/>
      <c r="W16" s="115" t="s">
        <v>465</v>
      </c>
      <c r="X16" s="116" t="s">
        <v>465</v>
      </c>
      <c r="Y16" s="123"/>
    </row>
    <row r="17" spans="2:25" ht="54.4" customHeight="1">
      <c r="B17" s="1023"/>
      <c r="C17" s="1035"/>
      <c r="D17" s="1022"/>
      <c r="E17" s="449" t="s">
        <v>683</v>
      </c>
      <c r="F17" s="449" t="s">
        <v>775</v>
      </c>
      <c r="G17" s="584">
        <v>465.30659099999997</v>
      </c>
      <c r="H17" s="604">
        <f t="shared" si="0"/>
        <v>2.6897845321322854E-2</v>
      </c>
      <c r="I17" s="581">
        <v>133.07877400000001</v>
      </c>
      <c r="J17" s="579">
        <f t="shared" si="1"/>
        <v>7.6928467119075951E-3</v>
      </c>
      <c r="K17" s="581">
        <v>0</v>
      </c>
      <c r="L17" s="579">
        <f t="shared" si="2"/>
        <v>0</v>
      </c>
      <c r="M17" s="581">
        <v>332.22781700000002</v>
      </c>
      <c r="N17" s="579">
        <f t="shared" si="3"/>
        <v>1.9204998609415262E-2</v>
      </c>
      <c r="O17" s="449" t="s">
        <v>769</v>
      </c>
      <c r="P17" s="449" t="s">
        <v>769</v>
      </c>
      <c r="Q17" s="449" t="s">
        <v>769</v>
      </c>
      <c r="R17" s="449" t="s">
        <v>769</v>
      </c>
      <c r="S17" s="449"/>
      <c r="T17" s="115" t="s">
        <v>465</v>
      </c>
      <c r="U17" s="116" t="s">
        <v>465</v>
      </c>
      <c r="V17" s="188" t="s">
        <v>664</v>
      </c>
      <c r="W17" s="115" t="s">
        <v>465</v>
      </c>
      <c r="X17" s="116" t="s">
        <v>465</v>
      </c>
      <c r="Y17" s="188" t="s">
        <v>776</v>
      </c>
    </row>
    <row r="18" spans="2:25" ht="28.9" customHeight="1">
      <c r="B18" s="1023"/>
      <c r="C18" s="1033" t="s">
        <v>690</v>
      </c>
      <c r="D18" s="1034"/>
      <c r="E18" s="1034"/>
      <c r="F18" s="1034"/>
      <c r="G18" s="606">
        <f>SUM(G19:G20)</f>
        <v>4977.7137240000002</v>
      </c>
      <c r="H18" s="615">
        <f t="shared" si="0"/>
        <v>0.28774527675232947</v>
      </c>
      <c r="I18" s="589">
        <f>SUM(I19:I20)</f>
        <v>1454.2606229999999</v>
      </c>
      <c r="J18" s="616">
        <f t="shared" si="1"/>
        <v>8.4066028831181139E-2</v>
      </c>
      <c r="K18" s="589">
        <f>SUM(K19:K20)</f>
        <v>400.24260199999998</v>
      </c>
      <c r="L18" s="616">
        <f t="shared" si="2"/>
        <v>2.31367098765205E-2</v>
      </c>
      <c r="M18" s="589">
        <f>SUM(M19:M20)</f>
        <v>3123.2104990000003</v>
      </c>
      <c r="N18" s="616">
        <f t="shared" si="3"/>
        <v>0.18054253804462783</v>
      </c>
      <c r="O18" s="451"/>
      <c r="P18" s="451"/>
      <c r="Q18" s="451"/>
      <c r="R18" s="451"/>
      <c r="S18" s="451"/>
      <c r="T18" s="960"/>
      <c r="U18" s="960"/>
      <c r="V18" s="121"/>
      <c r="W18" s="121"/>
      <c r="X18" s="121"/>
      <c r="Y18" s="121"/>
    </row>
    <row r="19" spans="2:25" ht="189.75" customHeight="1">
      <c r="B19" s="1023"/>
      <c r="C19" s="1033"/>
      <c r="D19" s="607" t="s">
        <v>777</v>
      </c>
      <c r="E19" s="450" t="s">
        <v>771</v>
      </c>
      <c r="F19" s="450" t="s">
        <v>771</v>
      </c>
      <c r="G19" s="584">
        <v>4891.9148759999998</v>
      </c>
      <c r="H19" s="604">
        <f t="shared" si="0"/>
        <v>0.28278552723042405</v>
      </c>
      <c r="I19" s="581">
        <v>1437.506455</v>
      </c>
      <c r="J19" s="579">
        <f t="shared" si="1"/>
        <v>8.3097525422744664E-2</v>
      </c>
      <c r="K19" s="584">
        <v>400.24260199999998</v>
      </c>
      <c r="L19" s="579">
        <f t="shared" si="2"/>
        <v>2.31367098765205E-2</v>
      </c>
      <c r="M19" s="581">
        <v>3054.1658190000003</v>
      </c>
      <c r="N19" s="579">
        <f t="shared" si="3"/>
        <v>0.17655129193115887</v>
      </c>
      <c r="O19" s="449" t="s">
        <v>769</v>
      </c>
      <c r="P19" s="449" t="s">
        <v>769</v>
      </c>
      <c r="Q19" s="449" t="s">
        <v>769</v>
      </c>
      <c r="R19" s="449" t="s">
        <v>769</v>
      </c>
      <c r="S19" s="449"/>
      <c r="T19" s="115" t="s">
        <v>778</v>
      </c>
      <c r="U19" s="116" t="s">
        <v>779</v>
      </c>
      <c r="V19" s="117"/>
      <c r="W19" s="115" t="s">
        <v>465</v>
      </c>
      <c r="X19" s="116" t="s">
        <v>465</v>
      </c>
      <c r="Y19" s="123"/>
    </row>
    <row r="20" spans="2:25" ht="51">
      <c r="B20" s="1023"/>
      <c r="C20" s="1033"/>
      <c r="D20" s="608" t="s">
        <v>780</v>
      </c>
      <c r="E20" s="608" t="s">
        <v>781</v>
      </c>
      <c r="F20" s="450"/>
      <c r="G20" s="584">
        <v>85.798847999999992</v>
      </c>
      <c r="H20" s="604">
        <f t="shared" si="0"/>
        <v>4.9597495219054202E-3</v>
      </c>
      <c r="I20" s="581">
        <v>16.754168</v>
      </c>
      <c r="J20" s="579">
        <f t="shared" si="1"/>
        <v>9.6850340843647562E-4</v>
      </c>
      <c r="K20" s="581">
        <v>0</v>
      </c>
      <c r="L20" s="579">
        <f t="shared" si="2"/>
        <v>0</v>
      </c>
      <c r="M20" s="581">
        <v>69.04468</v>
      </c>
      <c r="N20" s="579">
        <f t="shared" si="3"/>
        <v>3.9912461134689447E-3</v>
      </c>
      <c r="O20" s="449" t="s">
        <v>769</v>
      </c>
      <c r="P20" s="449" t="s">
        <v>769</v>
      </c>
      <c r="Q20" s="449" t="s">
        <v>769</v>
      </c>
      <c r="R20" s="449" t="s">
        <v>769</v>
      </c>
      <c r="S20" s="449"/>
      <c r="T20" s="115" t="s">
        <v>423</v>
      </c>
      <c r="U20" s="116" t="s">
        <v>423</v>
      </c>
      <c r="V20" s="117"/>
      <c r="W20" s="115" t="s">
        <v>423</v>
      </c>
      <c r="X20" s="116" t="s">
        <v>423</v>
      </c>
      <c r="Y20" s="123"/>
    </row>
    <row r="21" spans="2:25" ht="47.45" customHeight="1">
      <c r="B21" s="600"/>
      <c r="C21" s="1031" t="s">
        <v>716</v>
      </c>
      <c r="D21" s="1031"/>
      <c r="E21" s="1031"/>
      <c r="F21" s="1031"/>
      <c r="G21" s="599">
        <f>SUM(G18,G8)</f>
        <v>17299.028432999999</v>
      </c>
      <c r="H21" s="614">
        <f t="shared" si="0"/>
        <v>1.0000000000000002</v>
      </c>
      <c r="I21" s="597">
        <f>SUM(I18,I8)</f>
        <v>7600.5283440000003</v>
      </c>
      <c r="J21" s="598">
        <f t="shared" si="1"/>
        <v>0.43936157301765399</v>
      </c>
      <c r="K21" s="597">
        <f>SUM(K18,K8)</f>
        <v>653.01004699999999</v>
      </c>
      <c r="L21" s="598">
        <f t="shared" si="2"/>
        <v>3.774836543735046E-2</v>
      </c>
      <c r="M21" s="597">
        <f>SUM(M18,M8)</f>
        <v>9045.4900419999994</v>
      </c>
      <c r="N21" s="598">
        <f t="shared" si="3"/>
        <v>0.52289006154499573</v>
      </c>
      <c r="O21" s="609"/>
      <c r="P21" s="609"/>
      <c r="Q21" s="609"/>
      <c r="R21" s="609"/>
      <c r="S21" s="609"/>
      <c r="T21" s="328"/>
      <c r="U21" s="328"/>
      <c r="V21" s="328"/>
      <c r="W21" s="328"/>
      <c r="X21" s="328"/>
      <c r="Y21" s="328"/>
    </row>
    <row r="22" spans="2:25">
      <c r="B22" s="321"/>
      <c r="G22" s="330"/>
      <c r="H22" s="331"/>
      <c r="I22" s="332"/>
      <c r="J22" s="331"/>
      <c r="K22" s="332"/>
      <c r="L22" s="331"/>
      <c r="M22" s="332"/>
      <c r="N22" s="331"/>
    </row>
  </sheetData>
  <mergeCells count="26">
    <mergeCell ref="W6:Y6"/>
    <mergeCell ref="C21:F21"/>
    <mergeCell ref="T18:U18"/>
    <mergeCell ref="T6:V6"/>
    <mergeCell ref="T8:U8"/>
    <mergeCell ref="O6:R6"/>
    <mergeCell ref="C18:C20"/>
    <mergeCell ref="D18:F18"/>
    <mergeCell ref="C8:C17"/>
    <mergeCell ref="D8:F8"/>
    <mergeCell ref="D10:D14"/>
    <mergeCell ref="C6:F6"/>
    <mergeCell ref="G6:H6"/>
    <mergeCell ref="I6:J6"/>
    <mergeCell ref="K6:L6"/>
    <mergeCell ref="M6:N6"/>
    <mergeCell ref="B2:B3"/>
    <mergeCell ref="B4:C4"/>
    <mergeCell ref="B5:C5"/>
    <mergeCell ref="D15:D17"/>
    <mergeCell ref="B7:B20"/>
    <mergeCell ref="C2:N3"/>
    <mergeCell ref="D4:J4"/>
    <mergeCell ref="K4:N4"/>
    <mergeCell ref="D5:J5"/>
    <mergeCell ref="K5:N5"/>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14BEF-7F74-4078-B1E1-6ED6DC43BC47}">
  <sheetPr>
    <tabColor theme="9"/>
  </sheetPr>
  <dimension ref="A2:AB31"/>
  <sheetViews>
    <sheetView zoomScale="60" zoomScaleNormal="60" workbookViewId="0">
      <selection activeCell="E21" sqref="E21"/>
    </sheetView>
  </sheetViews>
  <sheetFormatPr defaultColWidth="11.42578125" defaultRowHeight="14.25"/>
  <cols>
    <col min="1" max="1" width="5.28515625" style="311" customWidth="1"/>
    <col min="2" max="2" width="64.7109375" style="311" customWidth="1"/>
    <col min="3" max="3" width="29.7109375" style="311" customWidth="1"/>
    <col min="4" max="4" width="27.85546875" style="311" customWidth="1"/>
    <col min="5" max="5" width="69.7109375" style="311" customWidth="1"/>
    <col min="6" max="6" width="21.85546875" style="322" customWidth="1"/>
    <col min="7" max="7" width="14.7109375" style="311" customWidth="1"/>
    <col min="8" max="8" width="16.85546875" style="311" customWidth="1"/>
    <col min="9" max="9" width="13" style="311" customWidth="1"/>
    <col min="10" max="10" width="17.28515625" style="311" customWidth="1"/>
    <col min="11" max="11" width="14.7109375" style="311" customWidth="1"/>
    <col min="12" max="13" width="16" style="311" customWidth="1"/>
    <col min="14" max="14" width="13" style="311" customWidth="1"/>
    <col min="15" max="15" width="16" style="311" customWidth="1"/>
    <col min="16" max="16" width="13" style="311" customWidth="1"/>
    <col min="17" max="17" width="16" style="311" customWidth="1"/>
    <col min="18" max="18" width="18.85546875" style="311" customWidth="1"/>
    <col min="19" max="19" width="19.42578125" style="311" customWidth="1"/>
    <col min="20" max="20" width="19.7109375" style="311" customWidth="1"/>
    <col min="21" max="21" width="14.42578125" style="311" customWidth="1"/>
    <col min="22" max="22" width="67.7109375" style="311" customWidth="1"/>
    <col min="23" max="23" width="14.7109375" style="311" customWidth="1"/>
    <col min="24" max="24" width="15" style="311" customWidth="1"/>
    <col min="25" max="25" width="26" style="311" customWidth="1"/>
    <col min="26" max="26" width="15.28515625" style="311" customWidth="1"/>
    <col min="27" max="27" width="14.28515625" style="311" customWidth="1"/>
    <col min="28" max="28" width="27.140625" style="311" customWidth="1"/>
    <col min="29" max="16384" width="11.42578125" style="311"/>
  </cols>
  <sheetData>
    <row r="2" spans="2:28" ht="15" customHeight="1">
      <c r="B2" s="1063" t="s">
        <v>764</v>
      </c>
      <c r="C2" s="1055" t="s">
        <v>782</v>
      </c>
      <c r="D2" s="1055"/>
      <c r="E2" s="1055"/>
      <c r="F2" s="1055"/>
      <c r="G2" s="1055"/>
      <c r="H2" s="1055"/>
      <c r="I2" s="1055"/>
      <c r="J2" s="1055"/>
      <c r="K2" s="1055"/>
      <c r="L2" s="1055"/>
      <c r="M2" s="1055"/>
      <c r="N2" s="1055"/>
      <c r="O2" s="1055"/>
      <c r="P2" s="1055"/>
      <c r="Q2" s="1055"/>
    </row>
    <row r="3" spans="2:28" ht="15" customHeight="1">
      <c r="B3" s="1064"/>
      <c r="C3" s="1055"/>
      <c r="D3" s="1055"/>
      <c r="E3" s="1055"/>
      <c r="F3" s="1055"/>
      <c r="G3" s="1055"/>
      <c r="H3" s="1055"/>
      <c r="I3" s="1055"/>
      <c r="J3" s="1055"/>
      <c r="K3" s="1055"/>
      <c r="L3" s="1055"/>
      <c r="M3" s="1055"/>
      <c r="N3" s="1055"/>
      <c r="O3" s="1055"/>
      <c r="P3" s="1055"/>
      <c r="Q3" s="1055"/>
    </row>
    <row r="4" spans="2:28" ht="21" customHeight="1">
      <c r="B4" s="1059" t="s">
        <v>394</v>
      </c>
      <c r="C4" s="1060"/>
      <c r="D4" s="1056" t="s">
        <v>395</v>
      </c>
      <c r="E4" s="1056"/>
      <c r="F4" s="1056"/>
      <c r="G4" s="1056"/>
      <c r="H4" s="1056"/>
      <c r="I4" s="1056"/>
      <c r="J4" s="1056" t="s">
        <v>396</v>
      </c>
      <c r="K4" s="1056"/>
      <c r="L4" s="1056"/>
      <c r="M4" s="1056"/>
      <c r="N4" s="1056"/>
      <c r="O4" s="1056"/>
      <c r="P4" s="1056"/>
      <c r="Q4" s="1056"/>
    </row>
    <row r="5" spans="2:28" ht="21" customHeight="1">
      <c r="B5" s="1061" t="s">
        <v>634</v>
      </c>
      <c r="C5" s="1062"/>
      <c r="D5" s="1056" t="s">
        <v>783</v>
      </c>
      <c r="E5" s="1056"/>
      <c r="F5" s="1056"/>
      <c r="G5" s="1056"/>
      <c r="H5" s="1056"/>
      <c r="I5" s="1056"/>
      <c r="J5" s="1056"/>
      <c r="K5" s="1056"/>
      <c r="L5" s="1056"/>
      <c r="M5" s="1056"/>
      <c r="N5" s="1056"/>
      <c r="O5" s="1056"/>
      <c r="P5" s="1056"/>
      <c r="Q5" s="1056"/>
      <c r="R5" s="620">
        <v>53387.331352000008</v>
      </c>
      <c r="S5" s="320"/>
      <c r="T5" s="320"/>
      <c r="U5" s="104"/>
      <c r="V5" s="104"/>
    </row>
    <row r="6" spans="2:28" ht="21" customHeight="1" thickBot="1">
      <c r="B6" s="323"/>
      <c r="C6" s="1057" t="s">
        <v>636</v>
      </c>
      <c r="D6" s="1057"/>
      <c r="E6" s="1057"/>
      <c r="F6" s="1058" t="s">
        <v>637</v>
      </c>
      <c r="G6" s="1058"/>
      <c r="H6" s="1054" t="s">
        <v>727</v>
      </c>
      <c r="I6" s="1054"/>
      <c r="J6" s="1054" t="s">
        <v>646</v>
      </c>
      <c r="K6" s="1054"/>
      <c r="L6" s="1054" t="s">
        <v>638</v>
      </c>
      <c r="M6" s="1054"/>
      <c r="N6" s="1054" t="s">
        <v>644</v>
      </c>
      <c r="O6" s="1054"/>
      <c r="P6" s="1054" t="s">
        <v>729</v>
      </c>
      <c r="Q6" s="1054"/>
      <c r="R6" s="1052" t="s">
        <v>408</v>
      </c>
      <c r="S6" s="1052"/>
      <c r="T6" s="1052"/>
      <c r="U6" s="1052"/>
      <c r="V6" s="105" t="s">
        <v>68</v>
      </c>
      <c r="W6" s="955" t="s">
        <v>409</v>
      </c>
      <c r="X6" s="955"/>
      <c r="Y6" s="955"/>
      <c r="Z6" s="947" t="s">
        <v>410</v>
      </c>
      <c r="AA6" s="947"/>
      <c r="AB6" s="947"/>
    </row>
    <row r="7" spans="2:28" ht="42.6" customHeight="1">
      <c r="B7" s="102"/>
      <c r="C7" s="106" t="s">
        <v>648</v>
      </c>
      <c r="D7" s="107" t="s">
        <v>649</v>
      </c>
      <c r="E7" s="107" t="s">
        <v>650</v>
      </c>
      <c r="F7" s="126" t="s">
        <v>413</v>
      </c>
      <c r="G7" s="109" t="s">
        <v>414</v>
      </c>
      <c r="H7" s="126" t="s">
        <v>413</v>
      </c>
      <c r="I7" s="109" t="s">
        <v>414</v>
      </c>
      <c r="J7" s="126" t="s">
        <v>413</v>
      </c>
      <c r="K7" s="109" t="s">
        <v>414</v>
      </c>
      <c r="L7" s="126" t="s">
        <v>413</v>
      </c>
      <c r="M7" s="109" t="s">
        <v>414</v>
      </c>
      <c r="N7" s="126" t="s">
        <v>413</v>
      </c>
      <c r="O7" s="109" t="s">
        <v>414</v>
      </c>
      <c r="P7" s="126" t="s">
        <v>413</v>
      </c>
      <c r="Q7" s="109" t="s">
        <v>414</v>
      </c>
      <c r="R7" s="111" t="s">
        <v>652</v>
      </c>
      <c r="S7" s="111" t="s">
        <v>653</v>
      </c>
      <c r="T7" s="111" t="s">
        <v>654</v>
      </c>
      <c r="U7" s="111" t="s">
        <v>655</v>
      </c>
      <c r="V7" s="103"/>
      <c r="W7" s="285" t="s">
        <v>418</v>
      </c>
      <c r="X7" s="286" t="s">
        <v>419</v>
      </c>
      <c r="Y7" s="103" t="s">
        <v>68</v>
      </c>
      <c r="Z7" s="285" t="s">
        <v>418</v>
      </c>
      <c r="AA7" s="112" t="s">
        <v>419</v>
      </c>
      <c r="AB7" s="103" t="s">
        <v>68</v>
      </c>
    </row>
    <row r="8" spans="2:28" ht="29.45" customHeight="1">
      <c r="B8" s="1023" t="e" vm="3">
        <v>#VALUE!</v>
      </c>
      <c r="C8" s="1045" t="s">
        <v>656</v>
      </c>
      <c r="D8" s="1051"/>
      <c r="E8" s="1051"/>
      <c r="F8" s="602">
        <f>SUM(F9:F19)</f>
        <v>24226.853342000002</v>
      </c>
      <c r="G8" s="633">
        <f>F8/R5</f>
        <v>0.45379405054477234</v>
      </c>
      <c r="H8" s="603">
        <f>SUM(H9:H19)</f>
        <v>12674.059173000001</v>
      </c>
      <c r="I8" s="633">
        <f>H8/R5</f>
        <v>0.23739825258235545</v>
      </c>
      <c r="J8" s="603">
        <f>SUM(J9:J19)</f>
        <v>10551.044045000001</v>
      </c>
      <c r="K8" s="633">
        <f>J8/R5</f>
        <v>0.1976319808052128</v>
      </c>
      <c r="L8" s="603">
        <f>SUM(L9:L19)</f>
        <v>996.37341500000014</v>
      </c>
      <c r="M8" s="633">
        <f>L8/R5</f>
        <v>1.8663105829931574E-2</v>
      </c>
      <c r="N8" s="603">
        <f>SUM(N9:N19)</f>
        <v>0.71103899999999998</v>
      </c>
      <c r="O8" s="633">
        <f>N8/R$5</f>
        <v>1.3318496766805761E-5</v>
      </c>
      <c r="P8" s="603">
        <f>SUM(P9:P19)</f>
        <v>4.6656699999999995</v>
      </c>
      <c r="Q8" s="633">
        <f>P8/R5</f>
        <v>8.7392830505756552E-5</v>
      </c>
      <c r="R8" s="629"/>
      <c r="S8" s="448"/>
      <c r="T8" s="624"/>
      <c r="U8" s="448"/>
      <c r="V8" s="114"/>
      <c r="W8" s="957"/>
      <c r="X8" s="957"/>
      <c r="Y8" s="114"/>
      <c r="Z8" s="114"/>
      <c r="AA8" s="114"/>
      <c r="AB8" s="114"/>
    </row>
    <row r="9" spans="2:28" ht="41.65" customHeight="1">
      <c r="B9" s="1023"/>
      <c r="C9" s="1045"/>
      <c r="D9" s="638" t="s">
        <v>657</v>
      </c>
      <c r="E9" s="722" t="s">
        <v>658</v>
      </c>
      <c r="F9" s="634">
        <v>5646.3145140000006</v>
      </c>
      <c r="G9" s="579">
        <f>F9/R$5</f>
        <v>0.10576131773232897</v>
      </c>
      <c r="H9" s="623">
        <v>5263.5940209999999</v>
      </c>
      <c r="I9" s="621">
        <f>H9/R$5</f>
        <v>9.8592566582798746E-2</v>
      </c>
      <c r="J9" s="623">
        <v>379.88694200000003</v>
      </c>
      <c r="K9" s="621">
        <f>J9/R$5</f>
        <v>7.1156758050946976E-3</v>
      </c>
      <c r="L9" s="623">
        <v>2.8335509999999999</v>
      </c>
      <c r="M9" s="621">
        <f>L9/R$5</f>
        <v>5.3075344435508085E-5</v>
      </c>
      <c r="N9" s="623">
        <v>0</v>
      </c>
      <c r="O9" s="621">
        <f>N9/R$5</f>
        <v>0</v>
      </c>
      <c r="P9" s="623">
        <v>0</v>
      </c>
      <c r="Q9" s="621">
        <f>P9/R$5</f>
        <v>0</v>
      </c>
      <c r="R9" s="630"/>
      <c r="S9" s="450"/>
      <c r="T9" s="625"/>
      <c r="U9" s="450"/>
      <c r="V9" s="127" t="s">
        <v>784</v>
      </c>
      <c r="W9" s="115" t="s">
        <v>465</v>
      </c>
      <c r="X9" s="116" t="s">
        <v>465</v>
      </c>
      <c r="Y9" s="117" t="s">
        <v>664</v>
      </c>
      <c r="Z9" s="115" t="s">
        <v>465</v>
      </c>
      <c r="AA9" s="116" t="s">
        <v>465</v>
      </c>
      <c r="AB9" s="1197" t="s">
        <v>785</v>
      </c>
    </row>
    <row r="10" spans="2:28" ht="31.5" customHeight="1">
      <c r="B10" s="1023"/>
      <c r="C10" s="1045"/>
      <c r="D10" s="1047" t="s">
        <v>682</v>
      </c>
      <c r="E10" s="723" t="s">
        <v>786</v>
      </c>
      <c r="F10" s="634">
        <v>1405.5279069999999</v>
      </c>
      <c r="G10" s="579">
        <f t="shared" ref="G10:G25" si="0">F10/R$5</f>
        <v>2.632699315372964E-2</v>
      </c>
      <c r="H10" s="623">
        <v>480.84381400000007</v>
      </c>
      <c r="I10" s="621">
        <f t="shared" ref="I10:I25" si="1">H10/R$5</f>
        <v>9.006702560756235E-3</v>
      </c>
      <c r="J10" s="623">
        <v>831.27716199999998</v>
      </c>
      <c r="K10" s="621">
        <f t="shared" ref="K10:K25" si="2">J10/R$5</f>
        <v>1.557068205037483E-2</v>
      </c>
      <c r="L10" s="623">
        <v>93.406931</v>
      </c>
      <c r="M10" s="621">
        <f t="shared" ref="M10:M25" si="3">L10/R$5</f>
        <v>1.749608542598576E-3</v>
      </c>
      <c r="N10" s="623">
        <v>0</v>
      </c>
      <c r="O10" s="621">
        <f t="shared" ref="O10:O25" si="4">N10/R$5</f>
        <v>0</v>
      </c>
      <c r="P10" s="623">
        <v>0</v>
      </c>
      <c r="Q10" s="621">
        <f t="shared" ref="Q10:Q25" si="5">P10/R$5</f>
        <v>0</v>
      </c>
      <c r="R10" s="630"/>
      <c r="S10" s="450"/>
      <c r="T10" s="625"/>
      <c r="U10" s="450"/>
      <c r="V10" s="127" t="s">
        <v>787</v>
      </c>
      <c r="W10" s="115" t="s">
        <v>465</v>
      </c>
      <c r="X10" s="116" t="s">
        <v>465</v>
      </c>
      <c r="Y10" s="117" t="s">
        <v>664</v>
      </c>
      <c r="Z10" s="115" t="s">
        <v>465</v>
      </c>
      <c r="AA10" s="116" t="s">
        <v>465</v>
      </c>
      <c r="AB10" s="1197" t="s">
        <v>785</v>
      </c>
    </row>
    <row r="11" spans="2:28" ht="37.15" customHeight="1">
      <c r="B11" s="1023"/>
      <c r="C11" s="1045"/>
      <c r="D11" s="1047"/>
      <c r="E11" s="722" t="s">
        <v>788</v>
      </c>
      <c r="F11" s="634">
        <v>220.51633899999999</v>
      </c>
      <c r="G11" s="579">
        <f t="shared" si="0"/>
        <v>4.1304993790767363E-3</v>
      </c>
      <c r="H11" s="623">
        <v>43.661883999999993</v>
      </c>
      <c r="I11" s="621">
        <f t="shared" si="1"/>
        <v>8.1783230017853893E-4</v>
      </c>
      <c r="J11" s="623">
        <v>113.01964699999998</v>
      </c>
      <c r="K11" s="621">
        <f t="shared" si="2"/>
        <v>2.1169750226851525E-3</v>
      </c>
      <c r="L11" s="623">
        <v>63.834807999999995</v>
      </c>
      <c r="M11" s="621">
        <f t="shared" si="3"/>
        <v>1.1956920562130439E-3</v>
      </c>
      <c r="N11" s="623">
        <v>0</v>
      </c>
      <c r="O11" s="621">
        <f t="shared" si="4"/>
        <v>0</v>
      </c>
      <c r="P11" s="623">
        <v>0</v>
      </c>
      <c r="Q11" s="621">
        <f t="shared" si="5"/>
        <v>0</v>
      </c>
      <c r="R11" s="630"/>
      <c r="S11" s="450"/>
      <c r="T11" s="625"/>
      <c r="U11" s="450"/>
      <c r="V11" s="127" t="s">
        <v>789</v>
      </c>
      <c r="W11" s="115" t="s">
        <v>465</v>
      </c>
      <c r="X11" s="116" t="s">
        <v>465</v>
      </c>
      <c r="Y11" s="117" t="s">
        <v>664</v>
      </c>
      <c r="Z11" s="115" t="s">
        <v>465</v>
      </c>
      <c r="AA11" s="116" t="s">
        <v>465</v>
      </c>
      <c r="AB11" s="1197" t="s">
        <v>785</v>
      </c>
    </row>
    <row r="12" spans="2:28" ht="28.9" customHeight="1">
      <c r="B12" s="1023"/>
      <c r="C12" s="1045"/>
      <c r="D12" s="1047"/>
      <c r="E12" s="722" t="s">
        <v>790</v>
      </c>
      <c r="F12" s="634">
        <v>169.30292599999999</v>
      </c>
      <c r="G12" s="579">
        <f t="shared" si="0"/>
        <v>3.1712191209508269E-3</v>
      </c>
      <c r="H12" s="623">
        <v>95.783991000000015</v>
      </c>
      <c r="I12" s="621">
        <f t="shared" si="1"/>
        <v>1.7941333378974323E-3</v>
      </c>
      <c r="J12" s="623">
        <v>70.963867000000008</v>
      </c>
      <c r="K12" s="621">
        <f t="shared" si="2"/>
        <v>1.3292267135832693E-3</v>
      </c>
      <c r="L12" s="623">
        <v>2.5550680000000003</v>
      </c>
      <c r="M12" s="621">
        <f t="shared" si="3"/>
        <v>4.7859069470125924E-5</v>
      </c>
      <c r="N12" s="623">
        <v>0</v>
      </c>
      <c r="O12" s="621">
        <f t="shared" si="4"/>
        <v>0</v>
      </c>
      <c r="P12" s="623">
        <v>0</v>
      </c>
      <c r="Q12" s="621">
        <f t="shared" si="5"/>
        <v>0</v>
      </c>
      <c r="R12" s="630"/>
      <c r="S12" s="450"/>
      <c r="T12" s="625"/>
      <c r="U12" s="450"/>
      <c r="V12" s="127" t="s">
        <v>784</v>
      </c>
      <c r="W12" s="115" t="s">
        <v>465</v>
      </c>
      <c r="X12" s="116" t="s">
        <v>465</v>
      </c>
      <c r="Y12" s="117" t="s">
        <v>664</v>
      </c>
      <c r="Z12" s="115" t="s">
        <v>465</v>
      </c>
      <c r="AA12" s="116" t="s">
        <v>465</v>
      </c>
      <c r="AB12" s="1197" t="s">
        <v>785</v>
      </c>
    </row>
    <row r="13" spans="2:28" ht="63" customHeight="1">
      <c r="B13" s="1023"/>
      <c r="C13" s="1045"/>
      <c r="D13" s="1047"/>
      <c r="E13" s="722" t="s">
        <v>791</v>
      </c>
      <c r="F13" s="634">
        <v>232.88501999999997</v>
      </c>
      <c r="G13" s="579">
        <f t="shared" si="0"/>
        <v>4.3621775822528649E-3</v>
      </c>
      <c r="H13" s="623">
        <v>71.104906999999997</v>
      </c>
      <c r="I13" s="621">
        <f t="shared" si="1"/>
        <v>1.3318685388333472E-3</v>
      </c>
      <c r="J13" s="623">
        <v>152.22037699999998</v>
      </c>
      <c r="K13" s="621">
        <f t="shared" si="2"/>
        <v>2.8512452888188326E-3</v>
      </c>
      <c r="L13" s="623">
        <v>9.5597359999999991</v>
      </c>
      <c r="M13" s="621">
        <f t="shared" si="3"/>
        <v>1.7906375460068524E-4</v>
      </c>
      <c r="N13" s="623">
        <v>0</v>
      </c>
      <c r="O13" s="621">
        <f t="shared" si="4"/>
        <v>0</v>
      </c>
      <c r="P13" s="623">
        <v>0</v>
      </c>
      <c r="Q13" s="621">
        <f t="shared" si="5"/>
        <v>0</v>
      </c>
      <c r="R13" s="630"/>
      <c r="S13" s="450"/>
      <c r="T13" s="625"/>
      <c r="U13" s="450"/>
      <c r="V13" s="127" t="s">
        <v>784</v>
      </c>
      <c r="W13" s="115" t="s">
        <v>465</v>
      </c>
      <c r="X13" s="116" t="s">
        <v>465</v>
      </c>
      <c r="Y13" s="117" t="s">
        <v>664</v>
      </c>
      <c r="Z13" s="115" t="s">
        <v>465</v>
      </c>
      <c r="AA13" s="116" t="s">
        <v>465</v>
      </c>
      <c r="AB13" s="1197" t="s">
        <v>785</v>
      </c>
    </row>
    <row r="14" spans="2:28" ht="49.15" customHeight="1">
      <c r="B14" s="1023"/>
      <c r="C14" s="1045"/>
      <c r="D14" s="1047"/>
      <c r="E14" s="724" t="s">
        <v>792</v>
      </c>
      <c r="F14" s="634">
        <v>1440.6948719999998</v>
      </c>
      <c r="G14" s="579">
        <f t="shared" si="0"/>
        <v>2.6985706824359336E-2</v>
      </c>
      <c r="H14" s="623">
        <v>297.13278600000001</v>
      </c>
      <c r="I14" s="621">
        <f t="shared" si="1"/>
        <v>5.5656047694331657E-3</v>
      </c>
      <c r="J14" s="623">
        <v>1125.2389039999998</v>
      </c>
      <c r="K14" s="621">
        <f t="shared" si="2"/>
        <v>2.1076889882000925E-2</v>
      </c>
      <c r="L14" s="623">
        <v>18.323181999999999</v>
      </c>
      <c r="M14" s="621">
        <f t="shared" si="3"/>
        <v>3.4321217292524532E-4</v>
      </c>
      <c r="N14" s="623">
        <v>0</v>
      </c>
      <c r="O14" s="621">
        <f t="shared" si="4"/>
        <v>0</v>
      </c>
      <c r="P14" s="623">
        <v>0</v>
      </c>
      <c r="Q14" s="621">
        <f t="shared" si="5"/>
        <v>0</v>
      </c>
      <c r="R14" s="631"/>
      <c r="S14" s="449"/>
      <c r="T14" s="449"/>
      <c r="U14" s="449"/>
      <c r="V14" s="118" t="s">
        <v>793</v>
      </c>
      <c r="W14" s="115" t="s">
        <v>465</v>
      </c>
      <c r="X14" s="116" t="s">
        <v>465</v>
      </c>
      <c r="Y14" s="117" t="s">
        <v>664</v>
      </c>
      <c r="Z14" s="115" t="s">
        <v>465</v>
      </c>
      <c r="AA14" s="116" t="s">
        <v>465</v>
      </c>
      <c r="AB14" s="1197" t="s">
        <v>785</v>
      </c>
    </row>
    <row r="15" spans="2:28" s="333" customFormat="1" ht="48.4" customHeight="1">
      <c r="B15" s="1023"/>
      <c r="C15" s="1045"/>
      <c r="D15" s="1047"/>
      <c r="E15" s="724" t="s">
        <v>794</v>
      </c>
      <c r="F15" s="634">
        <v>650.27177799999993</v>
      </c>
      <c r="G15" s="579">
        <f t="shared" si="0"/>
        <v>1.2180263772926707E-2</v>
      </c>
      <c r="H15" s="623">
        <v>33.002065999999999</v>
      </c>
      <c r="I15" s="621">
        <f t="shared" si="1"/>
        <v>6.1816287055831024E-4</v>
      </c>
      <c r="J15" s="623">
        <v>507.48417899999998</v>
      </c>
      <c r="K15" s="621">
        <f t="shared" si="2"/>
        <v>9.5057041839007091E-3</v>
      </c>
      <c r="L15" s="623">
        <v>109.78553300000002</v>
      </c>
      <c r="M15" s="621">
        <f t="shared" si="3"/>
        <v>2.0563967184676897E-3</v>
      </c>
      <c r="N15" s="623">
        <v>0</v>
      </c>
      <c r="O15" s="621">
        <f t="shared" si="4"/>
        <v>0</v>
      </c>
      <c r="P15" s="623">
        <v>0</v>
      </c>
      <c r="Q15" s="621">
        <f t="shared" si="5"/>
        <v>0</v>
      </c>
      <c r="R15" s="631"/>
      <c r="S15" s="449"/>
      <c r="T15" s="449"/>
      <c r="U15" s="449"/>
      <c r="V15" s="127" t="s">
        <v>784</v>
      </c>
      <c r="W15" s="115" t="s">
        <v>465</v>
      </c>
      <c r="X15" s="116" t="s">
        <v>465</v>
      </c>
      <c r="Y15" s="117" t="s">
        <v>664</v>
      </c>
      <c r="Z15" s="115" t="s">
        <v>465</v>
      </c>
      <c r="AA15" s="116" t="s">
        <v>465</v>
      </c>
      <c r="AB15" s="1197" t="s">
        <v>785</v>
      </c>
    </row>
    <row r="16" spans="2:28" ht="30.75" customHeight="1">
      <c r="B16" s="1023"/>
      <c r="C16" s="1045"/>
      <c r="D16" s="1047" t="s">
        <v>666</v>
      </c>
      <c r="E16" s="723" t="s">
        <v>795</v>
      </c>
      <c r="F16" s="634">
        <v>843.98183000000006</v>
      </c>
      <c r="G16" s="579">
        <f t="shared" si="0"/>
        <v>1.5808653637983023E-2</v>
      </c>
      <c r="H16" s="623">
        <v>165.51134799999997</v>
      </c>
      <c r="I16" s="621">
        <f t="shared" si="1"/>
        <v>3.1001989387469081E-3</v>
      </c>
      <c r="J16" s="623">
        <v>632.85440400000005</v>
      </c>
      <c r="K16" s="621">
        <f t="shared" si="2"/>
        <v>1.1854018321825931E-2</v>
      </c>
      <c r="L16" s="623">
        <v>40.242608000000004</v>
      </c>
      <c r="M16" s="621">
        <f t="shared" si="3"/>
        <v>7.5378571996167825E-4</v>
      </c>
      <c r="N16" s="623">
        <v>0.71103899999999998</v>
      </c>
      <c r="O16" s="621">
        <f t="shared" si="4"/>
        <v>1.3318496766805761E-5</v>
      </c>
      <c r="P16" s="623">
        <v>4.6624309999999998</v>
      </c>
      <c r="Q16" s="621">
        <f t="shared" si="5"/>
        <v>8.7332160681699537E-5</v>
      </c>
      <c r="R16" s="630"/>
      <c r="S16" s="450"/>
      <c r="T16" s="450"/>
      <c r="U16" s="450"/>
      <c r="V16" s="127" t="s">
        <v>787</v>
      </c>
      <c r="W16" s="115" t="s">
        <v>465</v>
      </c>
      <c r="X16" s="116" t="s">
        <v>465</v>
      </c>
      <c r="Y16" s="117" t="s">
        <v>664</v>
      </c>
      <c r="Z16" s="115" t="s">
        <v>465</v>
      </c>
      <c r="AA16" s="116" t="s">
        <v>465</v>
      </c>
      <c r="AB16" s="1197" t="s">
        <v>785</v>
      </c>
    </row>
    <row r="17" spans="1:28" ht="38.65" customHeight="1">
      <c r="B17" s="102"/>
      <c r="C17" s="1045"/>
      <c r="D17" s="1047"/>
      <c r="E17" s="722" t="s">
        <v>671</v>
      </c>
      <c r="F17" s="635">
        <v>3104.1383220000007</v>
      </c>
      <c r="G17" s="579">
        <f t="shared" si="0"/>
        <v>5.8143725175798897E-2</v>
      </c>
      <c r="H17" s="623">
        <v>894.86367599999994</v>
      </c>
      <c r="I17" s="621">
        <f t="shared" si="1"/>
        <v>1.6761723302853877E-2</v>
      </c>
      <c r="J17" s="623">
        <v>1922.6821720000003</v>
      </c>
      <c r="K17" s="621">
        <f t="shared" si="2"/>
        <v>3.6013828062000937E-2</v>
      </c>
      <c r="L17" s="623">
        <v>286.58923500000009</v>
      </c>
      <c r="M17" s="621">
        <f t="shared" si="3"/>
        <v>5.3681131411200201E-3</v>
      </c>
      <c r="N17" s="623">
        <v>0</v>
      </c>
      <c r="O17" s="621">
        <f t="shared" si="4"/>
        <v>0</v>
      </c>
      <c r="P17" s="623">
        <v>3.2390000000000001E-3</v>
      </c>
      <c r="Q17" s="621">
        <f t="shared" si="5"/>
        <v>6.0669824057026212E-8</v>
      </c>
      <c r="R17" s="630"/>
      <c r="S17" s="450"/>
      <c r="T17" s="450"/>
      <c r="U17" s="450"/>
      <c r="V17" s="127" t="s">
        <v>789</v>
      </c>
      <c r="W17" s="115" t="s">
        <v>465</v>
      </c>
      <c r="X17" s="116" t="s">
        <v>465</v>
      </c>
      <c r="Y17" s="117" t="s">
        <v>664</v>
      </c>
      <c r="Z17" s="115" t="s">
        <v>465</v>
      </c>
      <c r="AA17" s="116" t="s">
        <v>465</v>
      </c>
      <c r="AB17" s="1197" t="s">
        <v>785</v>
      </c>
    </row>
    <row r="18" spans="1:28" ht="51.75" customHeight="1">
      <c r="B18" s="102"/>
      <c r="C18" s="1045"/>
      <c r="D18" s="1047"/>
      <c r="E18" s="724" t="s">
        <v>796</v>
      </c>
      <c r="F18" s="635">
        <v>3425.6556220000002</v>
      </c>
      <c r="G18" s="579">
        <f t="shared" si="0"/>
        <v>6.4166077143162303E-2</v>
      </c>
      <c r="H18" s="623">
        <v>1834.1675170000001</v>
      </c>
      <c r="I18" s="621">
        <f t="shared" si="1"/>
        <v>3.4355856914943701E-2</v>
      </c>
      <c r="J18" s="623">
        <v>1544.0188780000001</v>
      </c>
      <c r="K18" s="621">
        <f t="shared" si="2"/>
        <v>2.8921072451061139E-2</v>
      </c>
      <c r="L18" s="623">
        <v>47.469226999999997</v>
      </c>
      <c r="M18" s="621">
        <f t="shared" si="3"/>
        <v>8.8914777715746779E-4</v>
      </c>
      <c r="N18" s="623">
        <v>0</v>
      </c>
      <c r="O18" s="621">
        <f t="shared" si="4"/>
        <v>0</v>
      </c>
      <c r="P18" s="623">
        <v>0</v>
      </c>
      <c r="Q18" s="621">
        <f t="shared" si="5"/>
        <v>0</v>
      </c>
      <c r="R18" s="631"/>
      <c r="S18" s="449"/>
      <c r="T18" s="449"/>
      <c r="U18" s="449"/>
      <c r="V18" s="118" t="s">
        <v>793</v>
      </c>
      <c r="W18" s="115" t="s">
        <v>465</v>
      </c>
      <c r="X18" s="116" t="s">
        <v>465</v>
      </c>
      <c r="Y18" s="117" t="s">
        <v>664</v>
      </c>
      <c r="Z18" s="115" t="s">
        <v>465</v>
      </c>
      <c r="AA18" s="116" t="s">
        <v>465</v>
      </c>
      <c r="AB18" s="1197" t="s">
        <v>785</v>
      </c>
    </row>
    <row r="19" spans="1:28" s="333" customFormat="1" ht="32.25" customHeight="1">
      <c r="A19" s="1198"/>
      <c r="B19" s="102"/>
      <c r="C19" s="1046"/>
      <c r="D19" s="1047"/>
      <c r="E19" s="724" t="s">
        <v>666</v>
      </c>
      <c r="F19" s="634">
        <v>7087.5642119999993</v>
      </c>
      <c r="G19" s="579">
        <f t="shared" si="0"/>
        <v>0.13275741702220303</v>
      </c>
      <c r="H19" s="623">
        <v>3494.3931630000002</v>
      </c>
      <c r="I19" s="621">
        <f t="shared" si="1"/>
        <v>6.5453602465355157E-2</v>
      </c>
      <c r="J19" s="623">
        <v>3271.3975130000003</v>
      </c>
      <c r="K19" s="621">
        <f t="shared" si="2"/>
        <v>6.1276663023866362E-2</v>
      </c>
      <c r="L19" s="623">
        <v>321.77353600000004</v>
      </c>
      <c r="M19" s="621">
        <f t="shared" si="3"/>
        <v>6.0271515329815353E-3</v>
      </c>
      <c r="N19" s="623">
        <v>0</v>
      </c>
      <c r="O19" s="621">
        <f t="shared" si="4"/>
        <v>0</v>
      </c>
      <c r="P19" s="623">
        <v>0</v>
      </c>
      <c r="Q19" s="621">
        <f t="shared" si="5"/>
        <v>0</v>
      </c>
      <c r="R19" s="631"/>
      <c r="S19" s="449"/>
      <c r="T19" s="449"/>
      <c r="U19" s="449"/>
      <c r="V19" s="127" t="s">
        <v>784</v>
      </c>
      <c r="W19" s="115" t="s">
        <v>465</v>
      </c>
      <c r="X19" s="116" t="s">
        <v>465</v>
      </c>
      <c r="Y19" s="117" t="s">
        <v>664</v>
      </c>
      <c r="Z19" s="115" t="s">
        <v>465</v>
      </c>
      <c r="AA19" s="116" t="s">
        <v>465</v>
      </c>
      <c r="AB19" s="1197" t="s">
        <v>785</v>
      </c>
    </row>
    <row r="20" spans="1:28" ht="25.5">
      <c r="B20" s="119"/>
      <c r="C20" s="1041" t="s">
        <v>690</v>
      </c>
      <c r="D20" s="1043"/>
      <c r="E20" s="1044"/>
      <c r="F20" s="636">
        <f>SUM(F21:F24)</f>
        <v>29160.478009999992</v>
      </c>
      <c r="G20" s="616">
        <f t="shared" si="0"/>
        <v>0.54620594945522738</v>
      </c>
      <c r="H20" s="637">
        <f>SUM(H21:H24)</f>
        <v>13529.382835000002</v>
      </c>
      <c r="I20" s="628">
        <f t="shared" si="1"/>
        <v>0.25341935047841946</v>
      </c>
      <c r="J20" s="637">
        <f>SUM(J21:J24)</f>
        <v>14203.350788999998</v>
      </c>
      <c r="K20" s="628">
        <f t="shared" si="2"/>
        <v>0.26604346816574698</v>
      </c>
      <c r="L20" s="637">
        <f>SUM(L21:L24)</f>
        <v>1427.7443860000001</v>
      </c>
      <c r="M20" s="628">
        <f t="shared" si="3"/>
        <v>2.6743130811061108E-2</v>
      </c>
      <c r="N20" s="637">
        <v>0</v>
      </c>
      <c r="O20" s="628">
        <f t="shared" si="4"/>
        <v>0</v>
      </c>
      <c r="P20" s="637">
        <f>SUM(P21:P24)</f>
        <v>0</v>
      </c>
      <c r="Q20" s="628">
        <f t="shared" si="5"/>
        <v>0</v>
      </c>
      <c r="R20" s="632"/>
      <c r="S20" s="451"/>
      <c r="T20" s="451"/>
      <c r="U20" s="451"/>
      <c r="V20" s="120"/>
      <c r="W20" s="960"/>
      <c r="X20" s="960"/>
      <c r="Y20" s="121"/>
      <c r="Z20" s="121"/>
      <c r="AA20" s="121"/>
      <c r="AB20" s="121"/>
    </row>
    <row r="21" spans="1:28" ht="106.15" customHeight="1">
      <c r="B21" s="119"/>
      <c r="C21" s="1042"/>
      <c r="D21" s="1048" t="s">
        <v>797</v>
      </c>
      <c r="E21" s="725" t="s">
        <v>798</v>
      </c>
      <c r="F21" s="634">
        <v>3424.9719</v>
      </c>
      <c r="G21" s="579">
        <f t="shared" si="0"/>
        <v>6.4153270322092865E-2</v>
      </c>
      <c r="H21" s="623">
        <v>866.817679</v>
      </c>
      <c r="I21" s="621">
        <f t="shared" si="1"/>
        <v>1.6236392736785992E-2</v>
      </c>
      <c r="J21" s="623">
        <v>2331.0869670000002</v>
      </c>
      <c r="K21" s="621">
        <f t="shared" si="2"/>
        <v>4.3663672784660969E-2</v>
      </c>
      <c r="L21" s="623">
        <v>227.06725399999999</v>
      </c>
      <c r="M21" s="621">
        <f t="shared" si="3"/>
        <v>4.2532048006459038E-3</v>
      </c>
      <c r="N21" s="623">
        <v>0</v>
      </c>
      <c r="O21" s="621">
        <f t="shared" si="4"/>
        <v>0</v>
      </c>
      <c r="P21" s="623">
        <v>0</v>
      </c>
      <c r="Q21" s="621">
        <f t="shared" si="5"/>
        <v>0</v>
      </c>
      <c r="R21" s="631"/>
      <c r="S21" s="449"/>
      <c r="T21" s="449"/>
      <c r="U21" s="449"/>
      <c r="V21" s="118" t="s">
        <v>799</v>
      </c>
      <c r="W21" s="115" t="s">
        <v>465</v>
      </c>
      <c r="X21" s="116" t="s">
        <v>465</v>
      </c>
      <c r="Y21" s="117"/>
      <c r="Z21" s="115" t="s">
        <v>465</v>
      </c>
      <c r="AA21" s="116" t="s">
        <v>465</v>
      </c>
      <c r="AB21" s="312"/>
    </row>
    <row r="22" spans="1:28" ht="48.4" customHeight="1">
      <c r="B22" s="122"/>
      <c r="C22" s="1042"/>
      <c r="D22" s="1049"/>
      <c r="E22" s="726" t="s">
        <v>800</v>
      </c>
      <c r="F22" s="634">
        <v>16407.570916999994</v>
      </c>
      <c r="G22" s="579">
        <f t="shared" si="0"/>
        <v>0.30733079368248528</v>
      </c>
      <c r="H22" s="623">
        <v>7048.4487350000027</v>
      </c>
      <c r="I22" s="621">
        <f t="shared" si="1"/>
        <v>0.13202474363304081</v>
      </c>
      <c r="J22" s="623">
        <v>8530.2081299999991</v>
      </c>
      <c r="K22" s="621">
        <f t="shared" si="2"/>
        <v>0.15977963149642313</v>
      </c>
      <c r="L22" s="623">
        <v>828.9140520000002</v>
      </c>
      <c r="M22" s="621">
        <f t="shared" si="3"/>
        <v>1.5526418553021516E-2</v>
      </c>
      <c r="N22" s="623">
        <v>0</v>
      </c>
      <c r="O22" s="621">
        <f t="shared" si="4"/>
        <v>0</v>
      </c>
      <c r="P22" s="623">
        <v>0</v>
      </c>
      <c r="Q22" s="621">
        <f t="shared" si="5"/>
        <v>0</v>
      </c>
      <c r="R22" s="630"/>
      <c r="S22" s="450"/>
      <c r="T22" s="450"/>
      <c r="U22" s="450"/>
      <c r="V22" s="127" t="s">
        <v>801</v>
      </c>
      <c r="W22" s="115" t="s">
        <v>465</v>
      </c>
      <c r="X22" s="116" t="s">
        <v>465</v>
      </c>
      <c r="Y22" s="117"/>
      <c r="Z22" s="115" t="s">
        <v>465</v>
      </c>
      <c r="AA22" s="116" t="s">
        <v>465</v>
      </c>
      <c r="AB22" s="312"/>
    </row>
    <row r="23" spans="1:28" ht="39.75" customHeight="1">
      <c r="B23" s="122"/>
      <c r="C23" s="1042"/>
      <c r="D23" s="1050"/>
      <c r="E23" s="725" t="s">
        <v>802</v>
      </c>
      <c r="F23" s="634">
        <v>9155.3527619999986</v>
      </c>
      <c r="G23" s="579">
        <f t="shared" si="0"/>
        <v>0.17148923780504752</v>
      </c>
      <c r="H23" s="623">
        <v>5530.2352120000005</v>
      </c>
      <c r="I23" s="621">
        <f t="shared" si="1"/>
        <v>0.10358703220315255</v>
      </c>
      <c r="J23" s="623">
        <v>3254.3291619999995</v>
      </c>
      <c r="K23" s="621">
        <f t="shared" si="2"/>
        <v>6.0956955134976704E-2</v>
      </c>
      <c r="L23" s="623">
        <v>370.78838800000005</v>
      </c>
      <c r="M23" s="621">
        <f t="shared" si="3"/>
        <v>6.9452504669183001E-3</v>
      </c>
      <c r="N23" s="623">
        <v>0</v>
      </c>
      <c r="O23" s="621">
        <f t="shared" si="4"/>
        <v>0</v>
      </c>
      <c r="P23" s="623">
        <v>0</v>
      </c>
      <c r="Q23" s="621">
        <f t="shared" si="5"/>
        <v>0</v>
      </c>
      <c r="R23" s="630"/>
      <c r="S23" s="450"/>
      <c r="T23" s="450"/>
      <c r="U23" s="450"/>
      <c r="V23" s="127" t="s">
        <v>803</v>
      </c>
      <c r="W23" s="115" t="s">
        <v>465</v>
      </c>
      <c r="X23" s="116" t="s">
        <v>465</v>
      </c>
      <c r="Y23" s="117"/>
      <c r="Z23" s="115" t="s">
        <v>465</v>
      </c>
      <c r="AA23" s="116" t="s">
        <v>465</v>
      </c>
      <c r="AB23" s="312"/>
    </row>
    <row r="24" spans="1:28" ht="47.25" customHeight="1">
      <c r="B24" s="122"/>
      <c r="C24" s="1042"/>
      <c r="D24" s="640" t="s">
        <v>713</v>
      </c>
      <c r="E24" s="639" t="s">
        <v>713</v>
      </c>
      <c r="F24" s="634">
        <v>172.58243099999999</v>
      </c>
      <c r="G24" s="579">
        <f t="shared" si="0"/>
        <v>3.2326476456016875E-3</v>
      </c>
      <c r="H24" s="623">
        <v>83.881208999999998</v>
      </c>
      <c r="I24" s="621">
        <f t="shared" si="1"/>
        <v>1.5711819054401493E-3</v>
      </c>
      <c r="J24" s="623">
        <v>87.726529999999997</v>
      </c>
      <c r="K24" s="621">
        <f t="shared" si="2"/>
        <v>1.6432087496861475E-3</v>
      </c>
      <c r="L24" s="623">
        <v>0.974692</v>
      </c>
      <c r="M24" s="621">
        <f t="shared" si="3"/>
        <v>1.8256990475390859E-5</v>
      </c>
      <c r="N24" s="623">
        <v>0</v>
      </c>
      <c r="O24" s="621">
        <f t="shared" si="4"/>
        <v>0</v>
      </c>
      <c r="P24" s="623">
        <v>0</v>
      </c>
      <c r="Q24" s="621">
        <f t="shared" si="5"/>
        <v>0</v>
      </c>
      <c r="R24" s="630"/>
      <c r="S24" s="450"/>
      <c r="T24" s="450"/>
      <c r="U24" s="450"/>
      <c r="V24" s="127" t="s">
        <v>43</v>
      </c>
      <c r="W24" s="115" t="s">
        <v>423</v>
      </c>
      <c r="X24" s="116" t="s">
        <v>423</v>
      </c>
      <c r="Y24" s="188"/>
      <c r="Z24" s="115" t="s">
        <v>423</v>
      </c>
      <c r="AA24" s="116" t="s">
        <v>423</v>
      </c>
      <c r="AB24" s="312"/>
    </row>
    <row r="25" spans="1:28" ht="47.45" customHeight="1" thickBot="1">
      <c r="B25" s="323"/>
      <c r="C25" s="1040" t="s">
        <v>716</v>
      </c>
      <c r="D25" s="1040"/>
      <c r="E25" s="1040"/>
      <c r="F25" s="597">
        <f>SUM(F8,F20)</f>
        <v>53387.331351999994</v>
      </c>
      <c r="G25" s="598">
        <f t="shared" si="0"/>
        <v>0.99999999999999978</v>
      </c>
      <c r="H25" s="597">
        <f>SUM(H8,H20)</f>
        <v>26203.442008000005</v>
      </c>
      <c r="I25" s="627">
        <f t="shared" si="1"/>
        <v>0.49081760306077493</v>
      </c>
      <c r="J25" s="597">
        <f>SUM(J8,J20)</f>
        <v>24754.394833999999</v>
      </c>
      <c r="K25" s="627">
        <f t="shared" si="2"/>
        <v>0.46367544897095975</v>
      </c>
      <c r="L25" s="597">
        <f>SUM(L20,L8)</f>
        <v>2424.1178010000003</v>
      </c>
      <c r="M25" s="627">
        <f t="shared" si="3"/>
        <v>4.5406236640992685E-2</v>
      </c>
      <c r="N25" s="597">
        <f>SUM(N20,N8)</f>
        <v>0.71103899999999998</v>
      </c>
      <c r="O25" s="627">
        <f t="shared" si="4"/>
        <v>1.3318496766805761E-5</v>
      </c>
      <c r="P25" s="597">
        <f>SUM(P8,P20)</f>
        <v>4.6656699999999995</v>
      </c>
      <c r="Q25" s="627">
        <f t="shared" si="5"/>
        <v>8.7392830505756552E-5</v>
      </c>
      <c r="R25" s="626"/>
      <c r="S25" s="452"/>
      <c r="T25" s="452"/>
      <c r="U25" s="452"/>
      <c r="V25" s="124"/>
      <c r="W25" s="124"/>
      <c r="X25" s="124"/>
      <c r="Y25" s="124"/>
      <c r="Z25" s="124"/>
      <c r="AA25" s="124"/>
      <c r="AB25" s="124"/>
    </row>
    <row r="26" spans="1:28" ht="18">
      <c r="B26" s="321"/>
      <c r="F26" s="330"/>
      <c r="G26" s="334"/>
      <c r="H26" s="335"/>
      <c r="I26" s="334"/>
      <c r="J26" s="335"/>
      <c r="K26" s="334"/>
      <c r="L26" s="335"/>
      <c r="M26" s="334"/>
      <c r="N26" s="335"/>
      <c r="O26" s="334"/>
      <c r="P26" s="335"/>
      <c r="Q26" s="334"/>
    </row>
    <row r="28" spans="1:28" ht="45.4" customHeight="1" thickBot="1">
      <c r="A28" s="323"/>
      <c r="B28" s="1053" t="s">
        <v>804</v>
      </c>
      <c r="C28" s="1053"/>
      <c r="D28" s="1053"/>
      <c r="E28" s="1053"/>
      <c r="F28" s="1053"/>
      <c r="G28" s="1053"/>
      <c r="H28" s="1053"/>
    </row>
    <row r="29" spans="1:28" ht="61.15">
      <c r="B29" s="515"/>
      <c r="C29" s="1198"/>
    </row>
    <row r="30" spans="1:28" ht="48.4" customHeight="1">
      <c r="F30" s="734">
        <v>53493.887123000022</v>
      </c>
      <c r="G30" s="736">
        <v>53388.636701000003</v>
      </c>
    </row>
    <row r="31" spans="1:28" ht="48.75" customHeight="1"/>
  </sheetData>
  <mergeCells count="29">
    <mergeCell ref="B28:H28"/>
    <mergeCell ref="N6:O6"/>
    <mergeCell ref="C2:Q3"/>
    <mergeCell ref="D4:I4"/>
    <mergeCell ref="J4:Q4"/>
    <mergeCell ref="D5:Q5"/>
    <mergeCell ref="C6:E6"/>
    <mergeCell ref="F6:G6"/>
    <mergeCell ref="H6:I6"/>
    <mergeCell ref="J6:K6"/>
    <mergeCell ref="L6:M6"/>
    <mergeCell ref="B4:C4"/>
    <mergeCell ref="B5:C5"/>
    <mergeCell ref="B2:B3"/>
    <mergeCell ref="P6:Q6"/>
    <mergeCell ref="B8:B16"/>
    <mergeCell ref="Z6:AB6"/>
    <mergeCell ref="R6:U6"/>
    <mergeCell ref="W6:Y6"/>
    <mergeCell ref="W20:X20"/>
    <mergeCell ref="W8:X8"/>
    <mergeCell ref="C25:E25"/>
    <mergeCell ref="C20:C24"/>
    <mergeCell ref="D20:E20"/>
    <mergeCell ref="C8:C19"/>
    <mergeCell ref="D10:D15"/>
    <mergeCell ref="D21:D23"/>
    <mergeCell ref="D8:E8"/>
    <mergeCell ref="D16:D19"/>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AE24D-0B66-49CF-9DF0-AADBDA9E463F}">
  <sheetPr>
    <tabColor theme="9"/>
  </sheetPr>
  <dimension ref="A1:P32"/>
  <sheetViews>
    <sheetView topLeftCell="A6" zoomScale="70" zoomScaleNormal="70" workbookViewId="0">
      <selection activeCell="B25" sqref="B25:I25"/>
    </sheetView>
  </sheetViews>
  <sheetFormatPr defaultColWidth="11.42578125" defaultRowHeight="14.25"/>
  <cols>
    <col min="1" max="1" width="5.28515625" style="294" customWidth="1"/>
    <col min="2" max="2" width="56.85546875" style="294" customWidth="1"/>
    <col min="3" max="3" width="46.7109375" style="294" customWidth="1"/>
    <col min="4" max="4" width="14.28515625" style="294" customWidth="1"/>
    <col min="5" max="5" width="19.140625" style="294" customWidth="1"/>
    <col min="6" max="6" width="27.5703125" style="294" customWidth="1"/>
    <col min="7" max="7" width="22" style="294" customWidth="1"/>
    <col min="8" max="8" width="24.140625" style="294" customWidth="1"/>
    <col min="9" max="9" width="19.5703125" style="294" customWidth="1"/>
    <col min="10" max="10" width="7.85546875" style="294" customWidth="1"/>
    <col min="11" max="11" width="9.140625" style="294" customWidth="1"/>
    <col min="12" max="12" width="24.85546875" style="294" customWidth="1"/>
    <col min="13" max="13" width="7.85546875" style="294" customWidth="1"/>
    <col min="14" max="14" width="9" style="294" customWidth="1"/>
    <col min="15" max="15" width="41" style="294" customWidth="1"/>
    <col min="16" max="16384" width="11.42578125" style="294"/>
  </cols>
  <sheetData>
    <row r="1" spans="2:15">
      <c r="B1" s="293"/>
    </row>
    <row r="2" spans="2:15" ht="14.25" customHeight="1">
      <c r="B2" s="1075"/>
      <c r="C2" s="1066" t="s">
        <v>370</v>
      </c>
      <c r="D2" s="749"/>
      <c r="E2" s="749"/>
      <c r="F2" s="749"/>
      <c r="G2" s="749"/>
      <c r="H2" s="749"/>
      <c r="I2" s="749"/>
    </row>
    <row r="3" spans="2:15" ht="14.25" customHeight="1">
      <c r="B3" s="1076"/>
      <c r="C3" s="790"/>
      <c r="D3" s="790"/>
      <c r="E3" s="790"/>
      <c r="F3" s="790"/>
      <c r="G3" s="790"/>
      <c r="H3" s="790"/>
      <c r="I3" s="790"/>
    </row>
    <row r="4" spans="2:15" ht="21" customHeight="1">
      <c r="B4" s="688" t="s">
        <v>394</v>
      </c>
      <c r="C4" s="1077" t="s">
        <v>71</v>
      </c>
      <c r="D4" s="1077"/>
      <c r="E4" s="1077"/>
      <c r="F4" s="1077"/>
      <c r="G4" s="1078"/>
      <c r="H4" s="1069" t="s">
        <v>396</v>
      </c>
      <c r="I4" s="1070"/>
    </row>
    <row r="5" spans="2:15" ht="93.75" customHeight="1">
      <c r="B5" s="688" t="s">
        <v>397</v>
      </c>
      <c r="C5" s="1079" t="s">
        <v>805</v>
      </c>
      <c r="D5" s="1079"/>
      <c r="E5" s="1079"/>
      <c r="F5" s="1079"/>
      <c r="G5" s="1080"/>
      <c r="H5" s="1071" t="s">
        <v>399</v>
      </c>
      <c r="I5" s="1072"/>
    </row>
    <row r="6" spans="2:15" ht="21" customHeight="1">
      <c r="B6" s="688" t="s">
        <v>400</v>
      </c>
      <c r="C6" s="1081" t="s">
        <v>43</v>
      </c>
      <c r="D6" s="1081"/>
      <c r="E6" s="1081"/>
      <c r="F6" s="1081"/>
      <c r="G6" s="1082"/>
      <c r="H6" s="1073"/>
      <c r="I6" s="1074"/>
    </row>
    <row r="7" spans="2:15" ht="21" customHeight="1" thickBot="1">
      <c r="B7" s="688" t="s">
        <v>402</v>
      </c>
      <c r="C7" s="1083" t="s">
        <v>806</v>
      </c>
      <c r="D7" s="1083"/>
      <c r="E7" s="1083"/>
      <c r="F7" s="1083"/>
      <c r="G7" s="1084"/>
      <c r="H7" s="681"/>
      <c r="I7" s="655">
        <v>16851.399367254271</v>
      </c>
    </row>
    <row r="8" spans="2:15" ht="21" customHeight="1" thickBot="1">
      <c r="B8" s="158"/>
      <c r="C8" s="684" t="s">
        <v>404</v>
      </c>
      <c r="D8" s="1067" t="s">
        <v>405</v>
      </c>
      <c r="E8" s="1068"/>
      <c r="F8" s="909" t="s">
        <v>408</v>
      </c>
      <c r="G8" s="909"/>
      <c r="H8" s="909"/>
      <c r="I8" s="910"/>
      <c r="J8" s="911" t="s">
        <v>409</v>
      </c>
      <c r="K8" s="912"/>
      <c r="L8" s="912"/>
      <c r="M8" s="913" t="s">
        <v>410</v>
      </c>
      <c r="N8" s="914"/>
      <c r="O8" s="1065"/>
    </row>
    <row r="9" spans="2:15" ht="23.65" customHeight="1">
      <c r="B9" s="281"/>
      <c r="C9" s="136" t="s">
        <v>592</v>
      </c>
      <c r="D9" s="138" t="s">
        <v>413</v>
      </c>
      <c r="E9" s="139" t="s">
        <v>414</v>
      </c>
      <c r="F9" s="140" t="s">
        <v>604</v>
      </c>
      <c r="G9" s="140" t="s">
        <v>605</v>
      </c>
      <c r="H9" s="140" t="s">
        <v>606</v>
      </c>
      <c r="I9" s="141" t="s">
        <v>417</v>
      </c>
      <c r="J9" s="142" t="s">
        <v>418</v>
      </c>
      <c r="K9" s="143" t="s">
        <v>419</v>
      </c>
      <c r="L9" s="144" t="s">
        <v>68</v>
      </c>
      <c r="M9" s="142" t="s">
        <v>418</v>
      </c>
      <c r="N9" s="145" t="s">
        <v>419</v>
      </c>
      <c r="O9" s="144" t="s">
        <v>68</v>
      </c>
    </row>
    <row r="10" spans="2:15" ht="25.9" customHeight="1">
      <c r="B10" s="281"/>
      <c r="C10" s="682" t="s">
        <v>106</v>
      </c>
      <c r="D10" s="685">
        <v>546.08356200000003</v>
      </c>
      <c r="E10" s="689">
        <f>D10/I$7</f>
        <v>3.2405828744475222E-2</v>
      </c>
      <c r="F10" s="1087" t="s">
        <v>807</v>
      </c>
      <c r="G10" s="140"/>
      <c r="H10" s="140"/>
      <c r="I10" s="141"/>
      <c r="J10" s="156" t="s">
        <v>465</v>
      </c>
      <c r="K10" s="154" t="s">
        <v>465</v>
      </c>
      <c r="L10" s="1090" t="s">
        <v>808</v>
      </c>
      <c r="M10" s="156" t="s">
        <v>465</v>
      </c>
      <c r="N10" s="154" t="s">
        <v>465</v>
      </c>
      <c r="O10" s="1085" t="s">
        <v>809</v>
      </c>
    </row>
    <row r="11" spans="2:15" ht="27.75" customHeight="1">
      <c r="B11" s="281"/>
      <c r="C11" s="682" t="s">
        <v>494</v>
      </c>
      <c r="D11" s="685">
        <v>1116.427989</v>
      </c>
      <c r="E11" s="689">
        <f t="shared" ref="E11:E22" si="0">D11/I$7</f>
        <v>6.6251351871076586E-2</v>
      </c>
      <c r="F11" s="1088"/>
      <c r="G11" s="140"/>
      <c r="H11" s="140"/>
      <c r="I11" s="141"/>
      <c r="J11" s="156" t="s">
        <v>465</v>
      </c>
      <c r="K11" s="154" t="s">
        <v>465</v>
      </c>
      <c r="L11" s="1091"/>
      <c r="M11" s="156" t="s">
        <v>465</v>
      </c>
      <c r="N11" s="154" t="s">
        <v>465</v>
      </c>
      <c r="O11" s="1085"/>
    </row>
    <row r="12" spans="2:15" ht="27.4" customHeight="1">
      <c r="B12" s="281"/>
      <c r="C12" s="682" t="s">
        <v>473</v>
      </c>
      <c r="D12" s="685">
        <v>2880.4895560000014</v>
      </c>
      <c r="E12" s="689">
        <f t="shared" si="0"/>
        <v>0.17093473920019864</v>
      </c>
      <c r="F12" s="1088"/>
      <c r="G12" s="140"/>
      <c r="H12" s="140"/>
      <c r="I12" s="141"/>
      <c r="J12" s="156" t="s">
        <v>465</v>
      </c>
      <c r="K12" s="154" t="s">
        <v>465</v>
      </c>
      <c r="L12" s="1091"/>
      <c r="M12" s="156" t="s">
        <v>465</v>
      </c>
      <c r="N12" s="154" t="s">
        <v>465</v>
      </c>
      <c r="O12" s="1085"/>
    </row>
    <row r="13" spans="2:15" ht="27.75" customHeight="1">
      <c r="B13" s="281"/>
      <c r="C13" s="682" t="s">
        <v>148</v>
      </c>
      <c r="D13" s="685">
        <v>2671.4944870000004</v>
      </c>
      <c r="E13" s="689">
        <f t="shared" si="0"/>
        <v>0.15853250099758853</v>
      </c>
      <c r="F13" s="1088"/>
      <c r="G13" s="140"/>
      <c r="H13" s="140"/>
      <c r="I13" s="141"/>
      <c r="J13" s="156" t="s">
        <v>465</v>
      </c>
      <c r="K13" s="154" t="s">
        <v>465</v>
      </c>
      <c r="L13" s="1091"/>
      <c r="M13" s="156" t="s">
        <v>465</v>
      </c>
      <c r="N13" s="154" t="s">
        <v>465</v>
      </c>
      <c r="O13" s="1085"/>
    </row>
    <row r="14" spans="2:15" ht="23.25" customHeight="1">
      <c r="B14" s="281"/>
      <c r="C14" s="682" t="s">
        <v>495</v>
      </c>
      <c r="D14" s="685">
        <v>1347.4946849999999</v>
      </c>
      <c r="E14" s="689">
        <f t="shared" si="0"/>
        <v>7.9963370141144408E-2</v>
      </c>
      <c r="F14" s="1088"/>
      <c r="G14" s="140"/>
      <c r="H14" s="140"/>
      <c r="I14" s="141"/>
      <c r="J14" s="156" t="s">
        <v>465</v>
      </c>
      <c r="K14" s="154" t="s">
        <v>465</v>
      </c>
      <c r="L14" s="1091"/>
      <c r="M14" s="156" t="s">
        <v>465</v>
      </c>
      <c r="N14" s="154" t="s">
        <v>465</v>
      </c>
      <c r="O14" s="1085"/>
    </row>
    <row r="15" spans="2:15" ht="26.25" customHeight="1">
      <c r="B15" s="281"/>
      <c r="C15" s="682" t="s">
        <v>181</v>
      </c>
      <c r="D15" s="685">
        <v>1424.1483109999995</v>
      </c>
      <c r="E15" s="689">
        <f t="shared" si="0"/>
        <v>8.4512168987426181E-2</v>
      </c>
      <c r="F15" s="1088"/>
      <c r="G15" s="140"/>
      <c r="H15" s="140"/>
      <c r="I15" s="141"/>
      <c r="J15" s="156" t="s">
        <v>465</v>
      </c>
      <c r="K15" s="154" t="s">
        <v>465</v>
      </c>
      <c r="L15" s="1091"/>
      <c r="M15" s="156" t="s">
        <v>465</v>
      </c>
      <c r="N15" s="154" t="s">
        <v>465</v>
      </c>
      <c r="O15" s="1085"/>
    </row>
    <row r="16" spans="2:15" ht="24" customHeight="1">
      <c r="B16" s="281"/>
      <c r="C16" s="682" t="s">
        <v>189</v>
      </c>
      <c r="D16" s="685">
        <v>275.57137200000011</v>
      </c>
      <c r="E16" s="689">
        <f t="shared" si="0"/>
        <v>1.6353026000647274E-2</v>
      </c>
      <c r="F16" s="1088"/>
      <c r="G16" s="140"/>
      <c r="H16" s="140"/>
      <c r="I16" s="141"/>
      <c r="J16" s="156" t="s">
        <v>465</v>
      </c>
      <c r="K16" s="154" t="s">
        <v>465</v>
      </c>
      <c r="L16" s="1091"/>
      <c r="M16" s="156" t="s">
        <v>465</v>
      </c>
      <c r="N16" s="154" t="s">
        <v>465</v>
      </c>
      <c r="O16" s="1085"/>
    </row>
    <row r="17" spans="1:16" ht="24.75" customHeight="1">
      <c r="B17" s="281"/>
      <c r="C17" s="682" t="s">
        <v>193</v>
      </c>
      <c r="D17" s="685">
        <v>650.00162</v>
      </c>
      <c r="E17" s="689">
        <f t="shared" si="0"/>
        <v>3.8572560404869796E-2</v>
      </c>
      <c r="F17" s="1088"/>
      <c r="G17" s="140"/>
      <c r="H17" s="140"/>
      <c r="I17" s="141"/>
      <c r="J17" s="156" t="s">
        <v>465</v>
      </c>
      <c r="K17" s="154" t="s">
        <v>465</v>
      </c>
      <c r="L17" s="1091"/>
      <c r="M17" s="156" t="s">
        <v>465</v>
      </c>
      <c r="N17" s="154" t="s">
        <v>465</v>
      </c>
      <c r="O17" s="1085"/>
    </row>
    <row r="18" spans="1:16" ht="29.25" customHeight="1">
      <c r="B18" s="281"/>
      <c r="C18" s="682" t="s">
        <v>212</v>
      </c>
      <c r="D18" s="685">
        <v>1352.9502109999999</v>
      </c>
      <c r="E18" s="689">
        <f t="shared" si="0"/>
        <v>8.028711334377725E-2</v>
      </c>
      <c r="F18" s="1088"/>
      <c r="G18" s="140"/>
      <c r="H18" s="140"/>
      <c r="I18" s="141"/>
      <c r="J18" s="156" t="s">
        <v>465</v>
      </c>
      <c r="K18" s="154" t="s">
        <v>465</v>
      </c>
      <c r="L18" s="1091"/>
      <c r="M18" s="156" t="s">
        <v>465</v>
      </c>
      <c r="N18" s="154" t="s">
        <v>465</v>
      </c>
      <c r="O18" s="1085"/>
    </row>
    <row r="19" spans="1:16" ht="29.25" customHeight="1">
      <c r="B19" s="281"/>
      <c r="C19" s="682" t="s">
        <v>216</v>
      </c>
      <c r="D19" s="685">
        <v>1235.3145420000001</v>
      </c>
      <c r="E19" s="689">
        <f t="shared" si="0"/>
        <v>7.3306347744654957E-2</v>
      </c>
      <c r="F19" s="1088"/>
      <c r="G19" s="140"/>
      <c r="H19" s="140"/>
      <c r="I19" s="141"/>
      <c r="J19" s="156" t="s">
        <v>465</v>
      </c>
      <c r="K19" s="154" t="s">
        <v>465</v>
      </c>
      <c r="L19" s="1091"/>
      <c r="M19" s="156" t="s">
        <v>465</v>
      </c>
      <c r="N19" s="154" t="s">
        <v>465</v>
      </c>
      <c r="O19" s="1085"/>
    </row>
    <row r="20" spans="1:16" ht="29.25" customHeight="1">
      <c r="B20" s="281"/>
      <c r="C20" s="682" t="s">
        <v>595</v>
      </c>
      <c r="D20" s="685">
        <v>1333.4101760000001</v>
      </c>
      <c r="E20" s="689">
        <f t="shared" si="0"/>
        <v>7.9127563648576857E-2</v>
      </c>
      <c r="F20" s="1088"/>
      <c r="G20" s="140"/>
      <c r="H20" s="140"/>
      <c r="I20" s="141"/>
      <c r="J20" s="156" t="s">
        <v>465</v>
      </c>
      <c r="K20" s="154" t="s">
        <v>465</v>
      </c>
      <c r="L20" s="1091"/>
      <c r="M20" s="156" t="s">
        <v>465</v>
      </c>
      <c r="N20" s="154" t="s">
        <v>465</v>
      </c>
      <c r="O20" s="1085"/>
    </row>
    <row r="21" spans="1:16" ht="25.15" customHeight="1">
      <c r="B21" s="281"/>
      <c r="C21" s="683" t="s">
        <v>407</v>
      </c>
      <c r="D21" s="686">
        <v>2018.012849</v>
      </c>
      <c r="E21" s="689">
        <f t="shared" si="0"/>
        <v>0.1197534284850796</v>
      </c>
      <c r="F21" s="1089"/>
      <c r="G21" s="295"/>
      <c r="H21" s="295"/>
      <c r="I21" s="296"/>
      <c r="J21" s="156" t="s">
        <v>465</v>
      </c>
      <c r="K21" s="154" t="s">
        <v>465</v>
      </c>
      <c r="L21" s="1092"/>
      <c r="M21" s="156" t="s">
        <v>465</v>
      </c>
      <c r="N21" s="154" t="s">
        <v>465</v>
      </c>
      <c r="O21" s="1086"/>
    </row>
    <row r="22" spans="1:16" ht="24.75" customHeight="1" thickBot="1">
      <c r="B22" s="158"/>
      <c r="C22" s="157" t="s">
        <v>405</v>
      </c>
      <c r="D22" s="687">
        <f>SUM(D10:D21)</f>
        <v>16851.399359999999</v>
      </c>
      <c r="E22" s="690">
        <f t="shared" si="0"/>
        <v>0.99999999956951513</v>
      </c>
      <c r="F22" s="161"/>
      <c r="G22" s="161"/>
      <c r="H22" s="161"/>
      <c r="I22" s="297"/>
    </row>
    <row r="23" spans="1:16">
      <c r="B23" s="298"/>
    </row>
    <row r="24" spans="1:16" ht="18" customHeight="1">
      <c r="A24" s="1093"/>
      <c r="B24" s="298"/>
    </row>
    <row r="25" spans="1:16" ht="105.75" customHeight="1">
      <c r="A25" s="1094"/>
      <c r="B25" s="1095" t="s">
        <v>810</v>
      </c>
      <c r="C25" s="1096"/>
      <c r="D25" s="1096"/>
      <c r="E25" s="1096"/>
      <c r="F25" s="1096"/>
      <c r="G25" s="1096"/>
      <c r="H25" s="1096"/>
      <c r="I25" s="1096"/>
      <c r="O25" s="700"/>
    </row>
    <row r="28" spans="1:16" ht="28.5">
      <c r="F28" s="299"/>
      <c r="H28" s="703"/>
      <c r="I28" s="701"/>
      <c r="L28" s="702"/>
      <c r="O28" s="702"/>
    </row>
    <row r="29" spans="1:16" ht="28.5">
      <c r="F29" s="299"/>
    </row>
    <row r="30" spans="1:16" ht="28.5">
      <c r="F30" s="299"/>
      <c r="O30" s="702"/>
      <c r="P30" s="704"/>
    </row>
    <row r="31" spans="1:16" ht="28.5">
      <c r="F31" s="299"/>
    </row>
    <row r="32" spans="1:16" ht="28.5">
      <c r="F32" s="299"/>
    </row>
  </sheetData>
  <mergeCells count="18">
    <mergeCell ref="O10:O21"/>
    <mergeCell ref="F10:F21"/>
    <mergeCell ref="L10:L21"/>
    <mergeCell ref="A24:A25"/>
    <mergeCell ref="B25:I25"/>
    <mergeCell ref="B2:B3"/>
    <mergeCell ref="C4:G4"/>
    <mergeCell ref="C5:G5"/>
    <mergeCell ref="C6:G6"/>
    <mergeCell ref="C7:G7"/>
    <mergeCell ref="M8:O8"/>
    <mergeCell ref="C2:I3"/>
    <mergeCell ref="D8:E8"/>
    <mergeCell ref="H4:I4"/>
    <mergeCell ref="H5:I5"/>
    <mergeCell ref="J8:L8"/>
    <mergeCell ref="F8:I8"/>
    <mergeCell ref="H6:I6"/>
  </mergeCells>
  <pageMargins left="0.7" right="0.7" top="0.75" bottom="0.75" header="0.3" footer="0.3"/>
  <pageSetup paperSize="9" orientation="portrait" horizontalDpi="200" verticalDpi="2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8F037-0266-4C3E-9CC3-E0A89F7D3F6A}">
  <sheetPr>
    <tabColor theme="9"/>
  </sheetPr>
  <dimension ref="A1:O18"/>
  <sheetViews>
    <sheetView tabSelected="1" zoomScale="70" zoomScaleNormal="70" workbookViewId="0">
      <selection activeCell="B18" sqref="B18:I18"/>
    </sheetView>
  </sheetViews>
  <sheetFormatPr defaultColWidth="11.42578125" defaultRowHeight="14.25"/>
  <cols>
    <col min="1" max="1" width="5.28515625" style="294" customWidth="1"/>
    <col min="2" max="2" width="56.85546875" style="294" customWidth="1"/>
    <col min="3" max="3" width="20.7109375" style="294" customWidth="1"/>
    <col min="4" max="4" width="14.28515625" style="294" customWidth="1"/>
    <col min="5" max="5" width="18.5703125" style="294" customWidth="1"/>
    <col min="6" max="6" width="27.5703125" style="294" customWidth="1"/>
    <col min="7" max="7" width="24" style="294" customWidth="1"/>
    <col min="8" max="8" width="26.140625" style="294" customWidth="1"/>
    <col min="9" max="9" width="22.85546875" style="294" customWidth="1"/>
    <col min="10" max="10" width="7.85546875" style="294" customWidth="1"/>
    <col min="11" max="11" width="9.140625" style="294" customWidth="1"/>
    <col min="12" max="12" width="24.85546875" style="294" customWidth="1"/>
    <col min="13" max="13" width="7.85546875" style="294" customWidth="1"/>
    <col min="14" max="14" width="9" style="294" customWidth="1"/>
    <col min="15" max="15" width="41" style="294" customWidth="1"/>
    <col min="16" max="16384" width="11.42578125" style="294"/>
  </cols>
  <sheetData>
    <row r="1" spans="2:15">
      <c r="B1" s="293"/>
    </row>
    <row r="2" spans="2:15" ht="14.25" customHeight="1">
      <c r="B2" s="1101" t="s">
        <v>388</v>
      </c>
      <c r="C2" s="1066"/>
      <c r="D2" s="1066"/>
      <c r="E2" s="1066"/>
      <c r="F2" s="1066"/>
      <c r="G2" s="1066"/>
      <c r="H2" s="1066"/>
      <c r="I2" s="1066"/>
    </row>
    <row r="3" spans="2:15" ht="44.25" customHeight="1">
      <c r="B3" s="1102"/>
      <c r="C3" s="1103"/>
      <c r="D3" s="1103"/>
      <c r="E3" s="1103"/>
      <c r="F3" s="1103"/>
      <c r="G3" s="1103"/>
      <c r="H3" s="1103"/>
      <c r="I3" s="1103"/>
    </row>
    <row r="4" spans="2:15" ht="21" customHeight="1">
      <c r="B4" s="688" t="s">
        <v>394</v>
      </c>
      <c r="C4" s="1077" t="s">
        <v>811</v>
      </c>
      <c r="D4" s="1077"/>
      <c r="E4" s="1077"/>
      <c r="F4" s="1077"/>
      <c r="G4" s="1078"/>
      <c r="H4" s="1069" t="s">
        <v>396</v>
      </c>
      <c r="I4" s="1070"/>
    </row>
    <row r="5" spans="2:15" ht="48" customHeight="1">
      <c r="B5" s="688" t="s">
        <v>397</v>
      </c>
      <c r="C5" s="1079" t="s">
        <v>812</v>
      </c>
      <c r="D5" s="1079"/>
      <c r="E5" s="1079"/>
      <c r="F5" s="1079"/>
      <c r="G5" s="1080"/>
      <c r="H5" s="1071" t="s">
        <v>399</v>
      </c>
      <c r="I5" s="1072"/>
    </row>
    <row r="6" spans="2:15" ht="21" customHeight="1">
      <c r="B6" s="688" t="s">
        <v>400</v>
      </c>
      <c r="C6" s="1081" t="s">
        <v>43</v>
      </c>
      <c r="D6" s="1081"/>
      <c r="E6" s="1081"/>
      <c r="F6" s="1081"/>
      <c r="G6" s="1082"/>
      <c r="H6" s="1073"/>
      <c r="I6" s="1074"/>
    </row>
    <row r="7" spans="2:15" ht="21" customHeight="1" thickBot="1">
      <c r="B7" s="688" t="s">
        <v>402</v>
      </c>
      <c r="C7" s="1083" t="s">
        <v>391</v>
      </c>
      <c r="D7" s="1083"/>
      <c r="E7" s="1083"/>
      <c r="F7" s="1083"/>
      <c r="G7" s="1084"/>
      <c r="H7" s="681"/>
      <c r="I7" s="746">
        <v>37365.565366999981</v>
      </c>
    </row>
    <row r="8" spans="2:15" ht="21" customHeight="1" thickBot="1">
      <c r="B8" s="158"/>
      <c r="C8" s="684" t="s">
        <v>404</v>
      </c>
      <c r="D8" s="1067" t="s">
        <v>405</v>
      </c>
      <c r="E8" s="1068"/>
      <c r="F8" s="909" t="s">
        <v>408</v>
      </c>
      <c r="G8" s="909"/>
      <c r="H8" s="909"/>
      <c r="I8" s="1100"/>
      <c r="J8" s="911" t="s">
        <v>409</v>
      </c>
      <c r="K8" s="912"/>
      <c r="L8" s="912"/>
      <c r="M8" s="913" t="s">
        <v>410</v>
      </c>
      <c r="N8" s="914"/>
      <c r="O8" s="1065"/>
    </row>
    <row r="9" spans="2:15" ht="23.65" customHeight="1">
      <c r="B9" s="1098" t="e" vm="4">
        <v>#VALUE!</v>
      </c>
      <c r="C9" s="136" t="s">
        <v>592</v>
      </c>
      <c r="D9" s="138" t="s">
        <v>413</v>
      </c>
      <c r="E9" s="139" t="s">
        <v>414</v>
      </c>
      <c r="F9" s="140" t="s">
        <v>604</v>
      </c>
      <c r="G9" s="140" t="s">
        <v>605</v>
      </c>
      <c r="H9" s="140" t="s">
        <v>606</v>
      </c>
      <c r="I9" s="141" t="s">
        <v>417</v>
      </c>
      <c r="J9" s="142" t="s">
        <v>418</v>
      </c>
      <c r="K9" s="143" t="s">
        <v>419</v>
      </c>
      <c r="L9" s="144" t="s">
        <v>68</v>
      </c>
      <c r="M9" s="142" t="s">
        <v>418</v>
      </c>
      <c r="N9" s="145" t="s">
        <v>419</v>
      </c>
      <c r="O9" s="144" t="s">
        <v>68</v>
      </c>
    </row>
    <row r="10" spans="2:15" ht="25.9" customHeight="1">
      <c r="B10" s="1099"/>
      <c r="C10" s="682" t="s">
        <v>148</v>
      </c>
      <c r="D10" s="685">
        <v>5971.6456170000001</v>
      </c>
      <c r="E10" s="689">
        <f t="shared" ref="E10:E15" si="0">D10/I$7</f>
        <v>0.15981681418030833</v>
      </c>
      <c r="F10" s="1087" t="s">
        <v>813</v>
      </c>
      <c r="G10" s="140"/>
      <c r="H10" s="140"/>
      <c r="I10" s="141"/>
      <c r="J10" s="156" t="s">
        <v>465</v>
      </c>
      <c r="K10" s="154" t="s">
        <v>465</v>
      </c>
      <c r="L10" s="1090" t="s">
        <v>814</v>
      </c>
      <c r="M10" s="156" t="s">
        <v>43</v>
      </c>
      <c r="N10" s="154" t="s">
        <v>43</v>
      </c>
      <c r="O10" s="1085"/>
    </row>
    <row r="11" spans="2:15" ht="27.75" customHeight="1">
      <c r="B11" s="1099"/>
      <c r="C11" s="682" t="s">
        <v>495</v>
      </c>
      <c r="D11" s="685">
        <v>12460.577374999999</v>
      </c>
      <c r="E11" s="689">
        <f t="shared" si="0"/>
        <v>0.3334775548720792</v>
      </c>
      <c r="F11" s="1088"/>
      <c r="G11" s="140"/>
      <c r="H11" s="140"/>
      <c r="I11" s="141"/>
      <c r="J11" s="156" t="s">
        <v>465</v>
      </c>
      <c r="K11" s="154" t="s">
        <v>465</v>
      </c>
      <c r="L11" s="1091"/>
      <c r="M11" s="156" t="s">
        <v>43</v>
      </c>
      <c r="N11" s="154" t="s">
        <v>43</v>
      </c>
      <c r="O11" s="1085"/>
    </row>
    <row r="12" spans="2:15" ht="27.4" customHeight="1">
      <c r="B12" s="1099"/>
      <c r="C12" s="682" t="s">
        <v>181</v>
      </c>
      <c r="D12" s="685">
        <v>2911.5800230000004</v>
      </c>
      <c r="E12" s="689">
        <f t="shared" si="0"/>
        <v>7.7921476482499863E-2</v>
      </c>
      <c r="F12" s="1088"/>
      <c r="G12" s="140"/>
      <c r="H12" s="140"/>
      <c r="I12" s="141"/>
      <c r="J12" s="156" t="s">
        <v>465</v>
      </c>
      <c r="K12" s="154" t="s">
        <v>465</v>
      </c>
      <c r="L12" s="1091"/>
      <c r="M12" s="156" t="s">
        <v>43</v>
      </c>
      <c r="N12" s="154" t="s">
        <v>43</v>
      </c>
      <c r="O12" s="1085"/>
    </row>
    <row r="13" spans="2:15" ht="27.75" customHeight="1">
      <c r="B13" s="1099"/>
      <c r="C13" s="682" t="s">
        <v>594</v>
      </c>
      <c r="D13" s="685">
        <v>1398.4000839999999</v>
      </c>
      <c r="E13" s="689">
        <f t="shared" si="0"/>
        <v>3.7424834075574301E-2</v>
      </c>
      <c r="F13" s="1088"/>
      <c r="G13" s="140"/>
      <c r="H13" s="140"/>
      <c r="I13" s="141"/>
      <c r="J13" s="156" t="s">
        <v>465</v>
      </c>
      <c r="K13" s="154" t="s">
        <v>465</v>
      </c>
      <c r="L13" s="1091"/>
      <c r="M13" s="156" t="s">
        <v>43</v>
      </c>
      <c r="N13" s="154" t="s">
        <v>43</v>
      </c>
      <c r="O13" s="1085"/>
    </row>
    <row r="14" spans="2:15" ht="23.25" customHeight="1">
      <c r="B14" s="1099"/>
      <c r="C14" s="682" t="s">
        <v>193</v>
      </c>
      <c r="D14" s="685">
        <v>8792.7687300000034</v>
      </c>
      <c r="E14" s="689">
        <f t="shared" si="0"/>
        <v>0.23531742778781778</v>
      </c>
      <c r="F14" s="1088"/>
      <c r="G14" s="140"/>
      <c r="H14" s="140"/>
      <c r="I14" s="141"/>
      <c r="J14" s="156" t="s">
        <v>465</v>
      </c>
      <c r="K14" s="154" t="s">
        <v>465</v>
      </c>
      <c r="L14" s="1091"/>
      <c r="M14" s="156" t="s">
        <v>43</v>
      </c>
      <c r="N14" s="154" t="s">
        <v>43</v>
      </c>
      <c r="O14" s="1085"/>
    </row>
    <row r="15" spans="2:15" ht="26.25" customHeight="1">
      <c r="B15" s="1099"/>
      <c r="C15" s="245" t="s">
        <v>595</v>
      </c>
      <c r="D15" s="685">
        <v>5830.5935379999992</v>
      </c>
      <c r="E15" s="689">
        <f t="shared" si="0"/>
        <v>0.15604189260172108</v>
      </c>
      <c r="F15" s="1089"/>
      <c r="G15" s="140"/>
      <c r="H15" s="140"/>
      <c r="I15" s="141"/>
      <c r="J15" s="156" t="s">
        <v>465</v>
      </c>
      <c r="K15" s="154" t="s">
        <v>465</v>
      </c>
      <c r="L15" s="1091"/>
      <c r="M15" s="156" t="s">
        <v>43</v>
      </c>
      <c r="N15" s="154" t="s">
        <v>43</v>
      </c>
      <c r="O15" s="1085"/>
    </row>
    <row r="16" spans="2:15" ht="24.75" customHeight="1" thickBot="1">
      <c r="B16" s="158"/>
      <c r="C16" s="157" t="s">
        <v>405</v>
      </c>
      <c r="D16" s="687">
        <f>SUM(D10:D15)</f>
        <v>37365.565367000003</v>
      </c>
      <c r="E16" s="690">
        <f>SUM(E10:E15)</f>
        <v>1.0000000000000007</v>
      </c>
      <c r="F16" s="161"/>
      <c r="G16" s="161"/>
      <c r="H16" s="161"/>
      <c r="I16" s="297"/>
    </row>
    <row r="17" spans="1:15" ht="9" customHeight="1">
      <c r="B17" s="298"/>
    </row>
    <row r="18" spans="1:15" ht="47.25" customHeight="1">
      <c r="A18" s="747"/>
      <c r="B18" s="1097" t="s">
        <v>815</v>
      </c>
      <c r="C18" s="1097"/>
      <c r="D18" s="1097"/>
      <c r="E18" s="1097"/>
      <c r="F18" s="1097"/>
      <c r="G18" s="1097"/>
      <c r="H18" s="1097"/>
      <c r="I18" s="1097"/>
      <c r="O18" s="700"/>
    </row>
  </sheetData>
  <mergeCells count="17">
    <mergeCell ref="C4:G4"/>
    <mergeCell ref="H4:I4"/>
    <mergeCell ref="C5:G5"/>
    <mergeCell ref="H5:I5"/>
    <mergeCell ref="B2:I3"/>
    <mergeCell ref="C6:G6"/>
    <mergeCell ref="H6:I6"/>
    <mergeCell ref="C7:G7"/>
    <mergeCell ref="D8:E8"/>
    <mergeCell ref="F8:I8"/>
    <mergeCell ref="M8:O8"/>
    <mergeCell ref="F10:F15"/>
    <mergeCell ref="L10:L15"/>
    <mergeCell ref="O10:O15"/>
    <mergeCell ref="B18:I18"/>
    <mergeCell ref="J8:L8"/>
    <mergeCell ref="B9:B15"/>
  </mergeCells>
  <pageMargins left="0.7" right="0.7" top="0.75" bottom="0.75" header="0.3" footer="0.3"/>
  <pageSetup paperSize="9" orientation="portrait" horizontalDpi="200"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1A2A6-AD8F-4188-965A-D0813170D8B1}">
  <sheetPr>
    <tabColor theme="9"/>
  </sheetPr>
  <dimension ref="A1:K48"/>
  <sheetViews>
    <sheetView topLeftCell="A10" zoomScale="50" zoomScaleNormal="50" workbookViewId="0">
      <selection activeCell="D59" sqref="D59"/>
    </sheetView>
  </sheetViews>
  <sheetFormatPr defaultColWidth="11.42578125" defaultRowHeight="14.25"/>
  <cols>
    <col min="1" max="1" width="5.28515625" style="135" customWidth="1"/>
    <col min="2" max="2" width="146" style="135" customWidth="1"/>
    <col min="3" max="3" width="50.7109375" style="135" customWidth="1"/>
    <col min="4" max="4" width="35.7109375" style="135" customWidth="1"/>
    <col min="5" max="5" width="14.85546875" style="135" customWidth="1"/>
    <col min="6" max="6" width="22.140625" style="135" customWidth="1"/>
    <col min="7" max="7" width="23.42578125" style="135" customWidth="1"/>
    <col min="8" max="8" width="61" style="135" customWidth="1"/>
    <col min="9" max="9" width="15.5703125" style="135" customWidth="1"/>
    <col min="10" max="10" width="16.28515625" style="135" customWidth="1"/>
    <col min="11" max="11" width="78" style="135" customWidth="1"/>
    <col min="12" max="16384" width="11.42578125" style="135"/>
  </cols>
  <sheetData>
    <row r="1" spans="2:11">
      <c r="B1" s="134"/>
    </row>
    <row r="2" spans="2:11" ht="15" customHeight="1">
      <c r="B2" s="748" t="s">
        <v>816</v>
      </c>
      <c r="C2" s="749"/>
      <c r="D2" s="749"/>
      <c r="E2" s="749"/>
      <c r="F2" s="749"/>
      <c r="G2" s="749"/>
      <c r="H2" s="1104"/>
    </row>
    <row r="3" spans="2:11" ht="15" customHeight="1">
      <c r="B3" s="750"/>
      <c r="C3" s="751"/>
      <c r="D3" s="751"/>
      <c r="E3" s="751"/>
      <c r="F3" s="751"/>
      <c r="G3" s="751"/>
      <c r="H3" s="1105"/>
    </row>
    <row r="4" spans="2:11" ht="21" customHeight="1">
      <c r="B4" s="404" t="s">
        <v>599</v>
      </c>
      <c r="C4" s="1117" t="s">
        <v>817</v>
      </c>
      <c r="D4" s="1118"/>
      <c r="E4" s="1118"/>
      <c r="F4" s="1118"/>
      <c r="G4" s="1119"/>
      <c r="H4" s="405" t="s">
        <v>396</v>
      </c>
    </row>
    <row r="5" spans="2:11" ht="21" customHeight="1">
      <c r="B5" s="404" t="s">
        <v>600</v>
      </c>
      <c r="C5" s="1120" t="s">
        <v>818</v>
      </c>
      <c r="D5" s="1121"/>
      <c r="E5" s="1121"/>
      <c r="F5" s="1121"/>
      <c r="G5" s="1122"/>
      <c r="H5" s="404" t="s">
        <v>399</v>
      </c>
    </row>
    <row r="6" spans="2:11" ht="21" customHeight="1">
      <c r="B6" s="404" t="s">
        <v>601</v>
      </c>
      <c r="C6" s="1120" t="s">
        <v>43</v>
      </c>
      <c r="D6" s="1121"/>
      <c r="E6" s="1121"/>
      <c r="F6" s="1121"/>
      <c r="G6" s="1122"/>
      <c r="H6" s="401">
        <v>3135.3463710000001</v>
      </c>
    </row>
    <row r="7" spans="2:11" ht="21" customHeight="1">
      <c r="B7" s="404" t="s">
        <v>602</v>
      </c>
      <c r="C7" s="1117"/>
      <c r="D7" s="1118"/>
      <c r="E7" s="1118"/>
      <c r="F7" s="1118"/>
      <c r="G7" s="1119"/>
      <c r="H7" s="423"/>
    </row>
    <row r="8" spans="2:11" ht="21" customHeight="1" thickBot="1">
      <c r="B8" s="264"/>
      <c r="C8" s="1108" t="s">
        <v>404</v>
      </c>
      <c r="D8" s="1107"/>
      <c r="E8" s="264"/>
      <c r="F8" s="1106" t="s">
        <v>405</v>
      </c>
      <c r="G8" s="1107"/>
      <c r="H8" s="368" t="s">
        <v>408</v>
      </c>
      <c r="I8" s="911" t="s">
        <v>409</v>
      </c>
      <c r="J8" s="912"/>
      <c r="K8" s="912"/>
    </row>
    <row r="9" spans="2:11" ht="21" customHeight="1">
      <c r="B9" s="1099"/>
      <c r="C9" s="1109" t="s">
        <v>819</v>
      </c>
      <c r="D9" s="1109" t="s">
        <v>820</v>
      </c>
      <c r="E9" s="1109" t="s">
        <v>592</v>
      </c>
      <c r="F9" s="1110" t="s">
        <v>413</v>
      </c>
      <c r="G9" s="1109" t="s">
        <v>414</v>
      </c>
      <c r="H9" s="1111" t="s">
        <v>604</v>
      </c>
      <c r="I9" s="353"/>
      <c r="J9" s="354"/>
      <c r="K9" s="354"/>
    </row>
    <row r="10" spans="2:11" ht="31.5" customHeight="1">
      <c r="B10" s="1099"/>
      <c r="C10" s="1109"/>
      <c r="D10" s="1109"/>
      <c r="E10" s="1109"/>
      <c r="F10" s="1110"/>
      <c r="G10" s="1109"/>
      <c r="H10" s="1112"/>
      <c r="I10" s="236" t="s">
        <v>418</v>
      </c>
      <c r="J10" s="237" t="s">
        <v>419</v>
      </c>
      <c r="K10" s="189" t="s">
        <v>68</v>
      </c>
    </row>
    <row r="11" spans="2:11" ht="21">
      <c r="B11" s="1099"/>
      <c r="C11" s="406" t="s">
        <v>133</v>
      </c>
      <c r="D11" s="407" t="s">
        <v>137</v>
      </c>
      <c r="E11" s="402" t="s">
        <v>134</v>
      </c>
      <c r="F11" s="421">
        <v>2.7207870000000001</v>
      </c>
      <c r="G11" s="270">
        <f>F11/H$6</f>
        <v>8.6777876446621151E-4</v>
      </c>
      <c r="H11" s="59" t="s">
        <v>821</v>
      </c>
      <c r="I11" s="252" t="s">
        <v>465</v>
      </c>
      <c r="J11" s="253" t="s">
        <v>465</v>
      </c>
      <c r="K11" s="170" t="s">
        <v>822</v>
      </c>
    </row>
    <row r="12" spans="2:11" ht="21">
      <c r="B12" s="1099"/>
      <c r="C12" s="406" t="s">
        <v>139</v>
      </c>
      <c r="D12" s="407" t="s">
        <v>141</v>
      </c>
      <c r="E12" s="402" t="s">
        <v>134</v>
      </c>
      <c r="F12" s="421">
        <v>82.966044999999994</v>
      </c>
      <c r="G12" s="270">
        <f t="shared" ref="G12:G35" si="0">F12/H$6</f>
        <v>2.6461524559896858E-2</v>
      </c>
      <c r="H12" s="59" t="s">
        <v>823</v>
      </c>
      <c r="I12" s="252" t="s">
        <v>465</v>
      </c>
      <c r="J12" s="253" t="s">
        <v>465</v>
      </c>
      <c r="K12" s="170" t="s">
        <v>822</v>
      </c>
    </row>
    <row r="13" spans="2:11" ht="42">
      <c r="B13" s="1099"/>
      <c r="C13" s="406" t="s">
        <v>824</v>
      </c>
      <c r="D13" s="407" t="s">
        <v>825</v>
      </c>
      <c r="E13" s="402" t="s">
        <v>155</v>
      </c>
      <c r="F13" s="421">
        <v>58.662505000000003</v>
      </c>
      <c r="G13" s="270">
        <f t="shared" si="0"/>
        <v>1.8710055623388733E-2</v>
      </c>
      <c r="H13" s="59" t="s">
        <v>823</v>
      </c>
      <c r="I13" s="252" t="s">
        <v>465</v>
      </c>
      <c r="J13" s="253" t="s">
        <v>465</v>
      </c>
      <c r="K13" s="170" t="s">
        <v>822</v>
      </c>
    </row>
    <row r="14" spans="2:11" ht="21">
      <c r="B14" s="1099"/>
      <c r="C14" s="406" t="s">
        <v>143</v>
      </c>
      <c r="D14" s="407" t="s">
        <v>146</v>
      </c>
      <c r="E14" s="402" t="s">
        <v>144</v>
      </c>
      <c r="F14" s="421">
        <v>1.6544E-2</v>
      </c>
      <c r="G14" s="270">
        <f t="shared" si="0"/>
        <v>5.2766099953171642E-6</v>
      </c>
      <c r="H14" s="59" t="s">
        <v>826</v>
      </c>
      <c r="I14" s="252" t="s">
        <v>465</v>
      </c>
      <c r="J14" s="253" t="s">
        <v>465</v>
      </c>
      <c r="K14" s="170" t="s">
        <v>822</v>
      </c>
    </row>
    <row r="15" spans="2:11" ht="21">
      <c r="B15" s="1099"/>
      <c r="C15" s="406" t="s">
        <v>147</v>
      </c>
      <c r="D15" s="407" t="s">
        <v>150</v>
      </c>
      <c r="E15" s="402" t="s">
        <v>148</v>
      </c>
      <c r="F15" s="421">
        <v>340.07306</v>
      </c>
      <c r="G15" s="270">
        <f t="shared" si="0"/>
        <v>0.10846427149021361</v>
      </c>
      <c r="H15" s="59" t="s">
        <v>827</v>
      </c>
      <c r="I15" s="252" t="s">
        <v>465</v>
      </c>
      <c r="J15" s="253" t="s">
        <v>465</v>
      </c>
      <c r="K15" s="170" t="s">
        <v>822</v>
      </c>
    </row>
    <row r="16" spans="2:11" ht="21">
      <c r="B16" s="1099"/>
      <c r="C16" s="406" t="s">
        <v>151</v>
      </c>
      <c r="D16" s="407" t="s">
        <v>153</v>
      </c>
      <c r="E16" s="402" t="s">
        <v>148</v>
      </c>
      <c r="F16" s="421">
        <v>10.703349000000001</v>
      </c>
      <c r="G16" s="270">
        <f t="shared" si="0"/>
        <v>3.4137692406170203E-3</v>
      </c>
      <c r="H16" s="59" t="s">
        <v>828</v>
      </c>
      <c r="I16" s="252" t="s">
        <v>465</v>
      </c>
      <c r="J16" s="253" t="s">
        <v>465</v>
      </c>
      <c r="K16" s="170" t="s">
        <v>822</v>
      </c>
    </row>
    <row r="17" spans="2:11" ht="42">
      <c r="B17" s="1099"/>
      <c r="C17" s="406" t="s">
        <v>154</v>
      </c>
      <c r="D17" s="407" t="s">
        <v>157</v>
      </c>
      <c r="E17" s="402" t="s">
        <v>155</v>
      </c>
      <c r="F17" s="421">
        <v>128.53567500000003</v>
      </c>
      <c r="G17" s="270">
        <f t="shared" si="0"/>
        <v>4.0995685895783292E-2</v>
      </c>
      <c r="H17" s="59" t="s">
        <v>829</v>
      </c>
      <c r="I17" s="252" t="s">
        <v>465</v>
      </c>
      <c r="J17" s="253" t="s">
        <v>465</v>
      </c>
      <c r="K17" s="170" t="s">
        <v>822</v>
      </c>
    </row>
    <row r="18" spans="2:11" ht="21">
      <c r="B18" s="1099"/>
      <c r="C18" s="406" t="s">
        <v>158</v>
      </c>
      <c r="D18" s="407" t="s">
        <v>160</v>
      </c>
      <c r="E18" s="402" t="s">
        <v>155</v>
      </c>
      <c r="F18" s="421">
        <v>5.0140089999999997</v>
      </c>
      <c r="G18" s="270">
        <f t="shared" si="0"/>
        <v>1.5991882257017783E-3</v>
      </c>
      <c r="H18" s="59" t="s">
        <v>830</v>
      </c>
      <c r="I18" s="252" t="s">
        <v>465</v>
      </c>
      <c r="J18" s="253" t="s">
        <v>465</v>
      </c>
      <c r="K18" s="170" t="s">
        <v>822</v>
      </c>
    </row>
    <row r="19" spans="2:11" ht="21">
      <c r="B19" s="1099"/>
      <c r="C19" s="406" t="s">
        <v>161</v>
      </c>
      <c r="D19" s="407" t="s">
        <v>163</v>
      </c>
      <c r="E19" s="402" t="s">
        <v>155</v>
      </c>
      <c r="F19" s="421">
        <v>9.006022999999999</v>
      </c>
      <c r="G19" s="270">
        <f t="shared" si="0"/>
        <v>2.8724172497495331E-3</v>
      </c>
      <c r="H19" s="59" t="s">
        <v>831</v>
      </c>
      <c r="I19" s="252" t="s">
        <v>465</v>
      </c>
      <c r="J19" s="253" t="s">
        <v>465</v>
      </c>
      <c r="K19" s="170" t="s">
        <v>822</v>
      </c>
    </row>
    <row r="20" spans="2:11" ht="21">
      <c r="B20" s="1099"/>
      <c r="C20" s="406" t="s">
        <v>164</v>
      </c>
      <c r="D20" s="407" t="s">
        <v>166</v>
      </c>
      <c r="E20" s="402" t="s">
        <v>155</v>
      </c>
      <c r="F20" s="421">
        <v>102.06772699999999</v>
      </c>
      <c r="G20" s="270">
        <f t="shared" si="0"/>
        <v>3.255389195403189E-2</v>
      </c>
      <c r="H20" s="59" t="s">
        <v>832</v>
      </c>
      <c r="I20" s="252" t="s">
        <v>465</v>
      </c>
      <c r="J20" s="253" t="s">
        <v>465</v>
      </c>
      <c r="K20" s="170" t="s">
        <v>822</v>
      </c>
    </row>
    <row r="21" spans="2:11" ht="21">
      <c r="B21" s="1099"/>
      <c r="C21" s="406" t="s">
        <v>167</v>
      </c>
      <c r="D21" s="407" t="s">
        <v>169</v>
      </c>
      <c r="E21" s="402" t="s">
        <v>155</v>
      </c>
      <c r="F21" s="421">
        <v>47.823824999999999</v>
      </c>
      <c r="G21" s="270">
        <f t="shared" si="0"/>
        <v>1.5253123368550465E-2</v>
      </c>
      <c r="H21" s="59" t="s">
        <v>833</v>
      </c>
      <c r="I21" s="252" t="s">
        <v>465</v>
      </c>
      <c r="J21" s="253" t="s">
        <v>465</v>
      </c>
      <c r="K21" s="170" t="s">
        <v>822</v>
      </c>
    </row>
    <row r="22" spans="2:11" ht="21">
      <c r="B22" s="1099"/>
      <c r="C22" s="406" t="s">
        <v>170</v>
      </c>
      <c r="D22" s="407" t="s">
        <v>172</v>
      </c>
      <c r="E22" s="402" t="s">
        <v>155</v>
      </c>
      <c r="F22" s="421">
        <v>60.016846000000001</v>
      </c>
      <c r="G22" s="270">
        <f t="shared" si="0"/>
        <v>1.9142014596893797E-2</v>
      </c>
      <c r="H22" s="59" t="s">
        <v>834</v>
      </c>
      <c r="I22" s="252" t="s">
        <v>465</v>
      </c>
      <c r="J22" s="253" t="s">
        <v>465</v>
      </c>
      <c r="K22" s="170" t="s">
        <v>822</v>
      </c>
    </row>
    <row r="23" spans="2:11" ht="21">
      <c r="B23" s="1099"/>
      <c r="C23" s="406" t="s">
        <v>173</v>
      </c>
      <c r="D23" s="407" t="s">
        <v>175</v>
      </c>
      <c r="E23" s="402" t="s">
        <v>155</v>
      </c>
      <c r="F23" s="421">
        <v>96.784501000000006</v>
      </c>
      <c r="G23" s="270">
        <f t="shared" si="0"/>
        <v>3.0868838574007747E-2</v>
      </c>
      <c r="H23" s="59" t="s">
        <v>835</v>
      </c>
      <c r="I23" s="252" t="s">
        <v>465</v>
      </c>
      <c r="J23" s="253" t="s">
        <v>465</v>
      </c>
      <c r="K23" s="170" t="s">
        <v>822</v>
      </c>
    </row>
    <row r="24" spans="2:11" ht="42">
      <c r="B24" s="1099"/>
      <c r="C24" s="406" t="s">
        <v>176</v>
      </c>
      <c r="D24" s="407" t="s">
        <v>179</v>
      </c>
      <c r="E24" s="424" t="s">
        <v>177</v>
      </c>
      <c r="F24" s="421">
        <v>173.61774599999998</v>
      </c>
      <c r="G24" s="270">
        <f t="shared" si="0"/>
        <v>5.5374343200437416E-2</v>
      </c>
      <c r="H24" s="59" t="s">
        <v>836</v>
      </c>
      <c r="I24" s="252" t="s">
        <v>465</v>
      </c>
      <c r="J24" s="253" t="s">
        <v>465</v>
      </c>
      <c r="K24" s="170" t="s">
        <v>822</v>
      </c>
    </row>
    <row r="25" spans="2:11" ht="21">
      <c r="B25" s="1099"/>
      <c r="C25" s="406" t="s">
        <v>837</v>
      </c>
      <c r="D25" s="407" t="s">
        <v>183</v>
      </c>
      <c r="E25" s="402" t="s">
        <v>181</v>
      </c>
      <c r="F25" s="421">
        <v>24.601230999999999</v>
      </c>
      <c r="G25" s="270">
        <f t="shared" si="0"/>
        <v>7.8464157030770365E-3</v>
      </c>
      <c r="H25" s="59" t="s">
        <v>838</v>
      </c>
      <c r="I25" s="252" t="s">
        <v>465</v>
      </c>
      <c r="J25" s="253" t="s">
        <v>465</v>
      </c>
      <c r="K25" s="170" t="s">
        <v>822</v>
      </c>
    </row>
    <row r="26" spans="2:11" ht="21">
      <c r="B26" s="1099"/>
      <c r="C26" s="406" t="s">
        <v>184</v>
      </c>
      <c r="D26" s="407" t="s">
        <v>187</v>
      </c>
      <c r="E26" s="402" t="s">
        <v>185</v>
      </c>
      <c r="F26" s="421">
        <v>0.79932400000000003</v>
      </c>
      <c r="G26" s="270">
        <f t="shared" si="0"/>
        <v>2.5493961604792657E-4</v>
      </c>
      <c r="H26" s="59" t="s">
        <v>839</v>
      </c>
      <c r="I26" s="252" t="s">
        <v>465</v>
      </c>
      <c r="J26" s="253" t="s">
        <v>465</v>
      </c>
      <c r="K26" s="170" t="s">
        <v>822</v>
      </c>
    </row>
    <row r="27" spans="2:11" ht="21">
      <c r="B27" s="1099"/>
      <c r="C27" s="406" t="s">
        <v>188</v>
      </c>
      <c r="D27" s="407" t="s">
        <v>191</v>
      </c>
      <c r="E27" s="402" t="s">
        <v>189</v>
      </c>
      <c r="F27" s="421">
        <v>5.5123610000000003</v>
      </c>
      <c r="G27" s="270">
        <f t="shared" si="0"/>
        <v>1.7581346198257085E-3</v>
      </c>
      <c r="H27" s="59" t="s">
        <v>840</v>
      </c>
      <c r="I27" s="252" t="s">
        <v>465</v>
      </c>
      <c r="J27" s="253" t="s">
        <v>465</v>
      </c>
      <c r="K27" s="170" t="s">
        <v>822</v>
      </c>
    </row>
    <row r="28" spans="2:11" ht="27.4" customHeight="1">
      <c r="B28" s="281"/>
      <c r="C28" s="406" t="s">
        <v>192</v>
      </c>
      <c r="D28" s="407" t="s">
        <v>195</v>
      </c>
      <c r="E28" s="402" t="s">
        <v>193</v>
      </c>
      <c r="F28" s="421">
        <v>360.450807</v>
      </c>
      <c r="G28" s="270">
        <f t="shared" si="0"/>
        <v>0.1149636321951365</v>
      </c>
      <c r="H28" s="59" t="s">
        <v>841</v>
      </c>
      <c r="I28" s="252" t="s">
        <v>465</v>
      </c>
      <c r="J28" s="253" t="s">
        <v>465</v>
      </c>
      <c r="K28" s="170" t="s">
        <v>822</v>
      </c>
    </row>
    <row r="29" spans="2:11" ht="26.65" customHeight="1">
      <c r="B29" s="281"/>
      <c r="C29" s="406" t="s">
        <v>196</v>
      </c>
      <c r="D29" s="407" t="s">
        <v>198</v>
      </c>
      <c r="E29" s="402" t="s">
        <v>193</v>
      </c>
      <c r="F29" s="421">
        <v>150.02894799999999</v>
      </c>
      <c r="G29" s="270">
        <f t="shared" si="0"/>
        <v>4.785083695622093E-2</v>
      </c>
      <c r="H29" s="59" t="s">
        <v>842</v>
      </c>
      <c r="I29" s="252" t="s">
        <v>465</v>
      </c>
      <c r="J29" s="253" t="s">
        <v>465</v>
      </c>
      <c r="K29" s="170" t="s">
        <v>822</v>
      </c>
    </row>
    <row r="30" spans="2:11" ht="28.9" customHeight="1">
      <c r="B30" s="281"/>
      <c r="C30" s="406" t="s">
        <v>199</v>
      </c>
      <c r="D30" s="407" t="s">
        <v>201</v>
      </c>
      <c r="E30" s="402" t="s">
        <v>193</v>
      </c>
      <c r="F30" s="421">
        <v>45.204833000000001</v>
      </c>
      <c r="G30" s="270">
        <f t="shared" si="0"/>
        <v>1.4417811511390427E-2</v>
      </c>
      <c r="H30" s="59" t="s">
        <v>843</v>
      </c>
      <c r="I30" s="252" t="s">
        <v>465</v>
      </c>
      <c r="J30" s="253" t="s">
        <v>465</v>
      </c>
      <c r="K30" s="170" t="s">
        <v>822</v>
      </c>
    </row>
    <row r="31" spans="2:11" ht="28.9" customHeight="1">
      <c r="B31" s="281"/>
      <c r="C31" s="406" t="s">
        <v>202</v>
      </c>
      <c r="D31" s="407" t="s">
        <v>204</v>
      </c>
      <c r="E31" s="402" t="s">
        <v>193</v>
      </c>
      <c r="F31" s="421">
        <v>89.071943000000005</v>
      </c>
      <c r="G31" s="270">
        <f t="shared" si="0"/>
        <v>2.8408964261129158E-2</v>
      </c>
      <c r="H31" s="59" t="s">
        <v>844</v>
      </c>
      <c r="I31" s="252" t="s">
        <v>465</v>
      </c>
      <c r="J31" s="253" t="s">
        <v>465</v>
      </c>
      <c r="K31" s="170" t="s">
        <v>822</v>
      </c>
    </row>
    <row r="32" spans="2:11" ht="28.5" customHeight="1">
      <c r="B32" s="281"/>
      <c r="C32" s="406" t="s">
        <v>205</v>
      </c>
      <c r="D32" s="407" t="s">
        <v>207</v>
      </c>
      <c r="E32" s="402" t="s">
        <v>193</v>
      </c>
      <c r="F32" s="421">
        <v>85.486398999999992</v>
      </c>
      <c r="G32" s="270">
        <f t="shared" si="0"/>
        <v>2.7265376416046375E-2</v>
      </c>
      <c r="H32" s="59" t="s">
        <v>845</v>
      </c>
      <c r="I32" s="252" t="s">
        <v>465</v>
      </c>
      <c r="J32" s="253" t="s">
        <v>465</v>
      </c>
      <c r="K32" s="170" t="s">
        <v>822</v>
      </c>
    </row>
    <row r="33" spans="1:11" ht="28.5" customHeight="1">
      <c r="B33" s="281"/>
      <c r="C33" s="406" t="s">
        <v>208</v>
      </c>
      <c r="D33" s="407" t="s">
        <v>210</v>
      </c>
      <c r="E33" s="402" t="s">
        <v>193</v>
      </c>
      <c r="F33" s="421">
        <v>17.074463999999999</v>
      </c>
      <c r="G33" s="270">
        <f t="shared" si="0"/>
        <v>5.4457983200606316E-3</v>
      </c>
      <c r="H33" s="59" t="s">
        <v>846</v>
      </c>
      <c r="I33" s="252" t="s">
        <v>465</v>
      </c>
      <c r="J33" s="253" t="s">
        <v>465</v>
      </c>
      <c r="K33" s="170" t="s">
        <v>822</v>
      </c>
    </row>
    <row r="34" spans="1:11" ht="29.65" customHeight="1">
      <c r="B34" s="281"/>
      <c r="C34" s="406" t="s">
        <v>211</v>
      </c>
      <c r="D34" s="407" t="s">
        <v>214</v>
      </c>
      <c r="E34" s="402" t="s">
        <v>212</v>
      </c>
      <c r="F34" s="421">
        <v>13.039569</v>
      </c>
      <c r="G34" s="270">
        <f t="shared" si="0"/>
        <v>4.1588926571583563E-3</v>
      </c>
      <c r="H34" s="59" t="s">
        <v>847</v>
      </c>
      <c r="I34" s="252" t="s">
        <v>465</v>
      </c>
      <c r="J34" s="253" t="s">
        <v>465</v>
      </c>
      <c r="K34" s="170" t="s">
        <v>822</v>
      </c>
    </row>
    <row r="35" spans="1:11" ht="26.65" customHeight="1">
      <c r="B35" s="281"/>
      <c r="C35" s="406" t="s">
        <v>848</v>
      </c>
      <c r="D35" s="407" t="s">
        <v>849</v>
      </c>
      <c r="E35" s="402" t="s">
        <v>212</v>
      </c>
      <c r="F35" s="422">
        <v>42.276817999999999</v>
      </c>
      <c r="G35" s="270">
        <f t="shared" si="0"/>
        <v>1.3483938613938868E-2</v>
      </c>
      <c r="H35" s="59" t="s">
        <v>823</v>
      </c>
      <c r="I35" s="252" t="s">
        <v>465</v>
      </c>
      <c r="J35" s="253" t="s">
        <v>465</v>
      </c>
      <c r="K35" s="170" t="s">
        <v>822</v>
      </c>
    </row>
    <row r="36" spans="1:11" ht="40.5" customHeight="1">
      <c r="B36" s="281"/>
      <c r="C36" s="406" t="s">
        <v>215</v>
      </c>
      <c r="D36" s="407" t="s">
        <v>218</v>
      </c>
      <c r="E36" s="424" t="s">
        <v>850</v>
      </c>
      <c r="F36" s="421">
        <v>1183.7661189999997</v>
      </c>
      <c r="G36" s="270">
        <f t="shared" ref="G36:G41" si="1">F36/H$6</f>
        <v>0.37755513392367063</v>
      </c>
      <c r="H36" s="59" t="s">
        <v>851</v>
      </c>
      <c r="I36" s="252" t="s">
        <v>465</v>
      </c>
      <c r="J36" s="253" t="s">
        <v>465</v>
      </c>
      <c r="K36" s="170" t="s">
        <v>822</v>
      </c>
    </row>
    <row r="37" spans="1:11" ht="28.5" customHeight="1">
      <c r="B37" s="281"/>
      <c r="C37" s="409" t="s">
        <v>219</v>
      </c>
      <c r="D37" s="407" t="s">
        <v>221</v>
      </c>
      <c r="E37" s="403" t="s">
        <v>85</v>
      </c>
      <c r="F37" s="408">
        <v>1330.303214</v>
      </c>
      <c r="G37" s="270">
        <f t="shared" si="1"/>
        <v>0.42429226521971408</v>
      </c>
      <c r="H37" s="59" t="s">
        <v>852</v>
      </c>
      <c r="I37" s="252" t="s">
        <v>465</v>
      </c>
      <c r="J37" s="253" t="s">
        <v>465</v>
      </c>
      <c r="K37" s="170" t="s">
        <v>822</v>
      </c>
    </row>
    <row r="38" spans="1:11" ht="29.65" customHeight="1">
      <c r="B38" s="281"/>
      <c r="C38" s="409" t="s">
        <v>223</v>
      </c>
      <c r="D38" s="407" t="s">
        <v>225</v>
      </c>
      <c r="E38" s="403" t="s">
        <v>85</v>
      </c>
      <c r="F38" s="408">
        <v>165.183379</v>
      </c>
      <c r="G38" s="270">
        <f t="shared" si="1"/>
        <v>5.2684252217822983E-2</v>
      </c>
      <c r="H38" s="59" t="s">
        <v>853</v>
      </c>
      <c r="I38" s="252" t="s">
        <v>465</v>
      </c>
      <c r="J38" s="253" t="s">
        <v>465</v>
      </c>
      <c r="K38" s="170" t="s">
        <v>822</v>
      </c>
    </row>
    <row r="39" spans="1:11" ht="61.15">
      <c r="B39" s="281"/>
      <c r="C39" s="409" t="s">
        <v>320</v>
      </c>
      <c r="D39" s="407" t="s">
        <v>322</v>
      </c>
      <c r="E39" s="403" t="s">
        <v>85</v>
      </c>
      <c r="F39" s="408">
        <v>0.35037099999999999</v>
      </c>
      <c r="G39" s="270">
        <f t="shared" si="1"/>
        <v>1.117487379514791E-4</v>
      </c>
      <c r="H39" s="59" t="s">
        <v>854</v>
      </c>
      <c r="I39" s="252" t="s">
        <v>465</v>
      </c>
      <c r="J39" s="253" t="s">
        <v>465</v>
      </c>
      <c r="K39" s="170" t="s">
        <v>822</v>
      </c>
    </row>
    <row r="40" spans="1:11" ht="45" customHeight="1">
      <c r="B40" s="281"/>
      <c r="C40" s="409" t="s">
        <v>855</v>
      </c>
      <c r="D40" s="407" t="s">
        <v>856</v>
      </c>
      <c r="E40" s="403" t="s">
        <v>85</v>
      </c>
      <c r="F40" s="721">
        <v>14.000356000000002</v>
      </c>
      <c r="G40" s="254">
        <f t="shared" si="1"/>
        <v>4.4653299327610399E-3</v>
      </c>
      <c r="H40" s="59" t="s">
        <v>823</v>
      </c>
      <c r="I40" s="252" t="s">
        <v>465</v>
      </c>
      <c r="J40" s="253" t="s">
        <v>465</v>
      </c>
      <c r="K40" s="170" t="s">
        <v>822</v>
      </c>
    </row>
    <row r="41" spans="1:11" ht="28.15" customHeight="1">
      <c r="B41" s="281"/>
      <c r="C41" s="409" t="s">
        <v>366</v>
      </c>
      <c r="D41" s="407" t="s">
        <v>368</v>
      </c>
      <c r="E41" s="403" t="s">
        <v>85</v>
      </c>
      <c r="F41" s="408">
        <v>307.48246699999999</v>
      </c>
      <c r="G41" s="270">
        <f t="shared" si="1"/>
        <v>9.8069696491596969E-2</v>
      </c>
      <c r="H41" s="59" t="s">
        <v>857</v>
      </c>
      <c r="I41" s="252" t="s">
        <v>465</v>
      </c>
      <c r="J41" s="253" t="s">
        <v>465</v>
      </c>
      <c r="K41" s="170" t="s">
        <v>822</v>
      </c>
    </row>
    <row r="42" spans="1:11" ht="18" customHeight="1" thickBot="1">
      <c r="B42" s="158"/>
      <c r="C42" s="157" t="s">
        <v>405</v>
      </c>
      <c r="D42" s="158"/>
      <c r="E42" s="267"/>
      <c r="F42" s="241">
        <f>SUBTOTAL(9,F11:F36)</f>
        <v>3135.3214579999994</v>
      </c>
      <c r="G42" s="235">
        <f>SUM(G11:G41)</f>
        <v>1.5796153467472829</v>
      </c>
      <c r="H42" s="287"/>
      <c r="I42" s="287"/>
      <c r="J42" s="287"/>
      <c r="K42" s="287"/>
    </row>
    <row r="43" spans="1:11">
      <c r="F43" s="1199"/>
    </row>
    <row r="44" spans="1:11" ht="28.9" thickBot="1">
      <c r="A44" s="1115"/>
      <c r="B44" s="1113" t="s">
        <v>858</v>
      </c>
      <c r="F44" s="719"/>
      <c r="G44" s="719"/>
      <c r="H44" s="165"/>
    </row>
    <row r="45" spans="1:11" ht="34.9" customHeight="1" thickBot="1">
      <c r="A45" s="1116"/>
      <c r="B45" s="1114"/>
      <c r="C45" s="1123" t="s">
        <v>859</v>
      </c>
      <c r="D45" s="1124"/>
      <c r="E45" s="1124"/>
      <c r="F45" s="1124"/>
      <c r="G45" s="1124"/>
      <c r="H45" s="1124"/>
      <c r="I45" s="1124"/>
      <c r="J45" s="1125"/>
    </row>
    <row r="46" spans="1:11" ht="28.5">
      <c r="H46" s="165"/>
    </row>
    <row r="47" spans="1:11" ht="28.5">
      <c r="H47" s="165"/>
    </row>
    <row r="48" spans="1:11" ht="28.5">
      <c r="H48" s="165"/>
    </row>
  </sheetData>
  <autoFilter ref="C9:E45" xr:uid="{9491A2A6-AD8F-4188-965A-D0813170D8B1}"/>
  <mergeCells count="18">
    <mergeCell ref="B44:B45"/>
    <mergeCell ref="A44:A45"/>
    <mergeCell ref="C4:G4"/>
    <mergeCell ref="C5:G5"/>
    <mergeCell ref="C6:G6"/>
    <mergeCell ref="C7:G7"/>
    <mergeCell ref="B9:B27"/>
    <mergeCell ref="C45:J45"/>
    <mergeCell ref="B2:H3"/>
    <mergeCell ref="F8:G8"/>
    <mergeCell ref="C8:D8"/>
    <mergeCell ref="I8:K8"/>
    <mergeCell ref="C9:C10"/>
    <mergeCell ref="D9:D10"/>
    <mergeCell ref="E9:E10"/>
    <mergeCell ref="F9:F10"/>
    <mergeCell ref="G9:G10"/>
    <mergeCell ref="H9:H10"/>
  </mergeCells>
  <phoneticPr fontId="55" type="noConversion"/>
  <pageMargins left="0.7" right="0.7" top="0.75" bottom="0.75" header="0.3" footer="0.3"/>
  <pageSetup paperSize="9" orientation="portrait" horizontalDpi="200" verticalDpi="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3A9AB-858A-4952-AB92-2340B9FAD3AC}">
  <sheetPr>
    <tabColor theme="9"/>
  </sheetPr>
  <dimension ref="A1:P17"/>
  <sheetViews>
    <sheetView zoomScale="60" zoomScaleNormal="60" workbookViewId="0">
      <selection activeCell="B15" sqref="B15:B16"/>
    </sheetView>
  </sheetViews>
  <sheetFormatPr defaultColWidth="11.42578125" defaultRowHeight="14.25"/>
  <cols>
    <col min="1" max="1" width="5.28515625" style="135" customWidth="1"/>
    <col min="2" max="2" width="61" style="135" customWidth="1"/>
    <col min="3" max="3" width="39.5703125" style="135" customWidth="1"/>
    <col min="4" max="4" width="23.28515625" style="135" customWidth="1"/>
    <col min="5" max="5" width="13.140625" style="135" customWidth="1"/>
    <col min="6" max="6" width="14.140625" style="135" customWidth="1"/>
    <col min="7" max="7" width="20.28515625" style="135" customWidth="1"/>
    <col min="8" max="8" width="24.42578125" style="135" customWidth="1"/>
    <col min="9" max="9" width="24.28515625" style="135" customWidth="1"/>
    <col min="10" max="10" width="20.5703125" style="135" customWidth="1"/>
    <col min="11" max="11" width="11.140625" style="135" customWidth="1"/>
    <col min="12" max="12" width="11.85546875" style="135" customWidth="1"/>
    <col min="13" max="13" width="23.140625" style="135" customWidth="1"/>
    <col min="14" max="14" width="9.140625" style="135" customWidth="1"/>
    <col min="15" max="15" width="9.85546875" style="135" customWidth="1"/>
    <col min="16" max="16" width="55.7109375" style="135" customWidth="1"/>
    <col min="17" max="16384" width="11.42578125" style="135"/>
  </cols>
  <sheetData>
    <row r="1" spans="1:16">
      <c r="B1" s="134"/>
    </row>
    <row r="2" spans="1:16" ht="15" customHeight="1">
      <c r="B2" s="1075"/>
      <c r="C2" s="748" t="s">
        <v>860</v>
      </c>
      <c r="D2" s="749"/>
      <c r="E2" s="749"/>
      <c r="F2" s="749"/>
      <c r="G2" s="749"/>
      <c r="H2" s="749"/>
      <c r="I2" s="749"/>
      <c r="J2" s="256"/>
    </row>
    <row r="3" spans="1:16" ht="15" customHeight="1">
      <c r="B3" s="1076"/>
      <c r="C3" s="750"/>
      <c r="D3" s="790"/>
      <c r="E3" s="790"/>
      <c r="F3" s="790"/>
      <c r="G3" s="790"/>
      <c r="H3" s="790"/>
      <c r="I3" s="790"/>
      <c r="J3" s="257"/>
    </row>
    <row r="4" spans="1:16" ht="21" customHeight="1">
      <c r="B4" s="404" t="s">
        <v>394</v>
      </c>
      <c r="C4" s="1117" t="s">
        <v>861</v>
      </c>
      <c r="D4" s="1118"/>
      <c r="E4" s="1118"/>
      <c r="F4" s="1118"/>
      <c r="G4" s="1118"/>
      <c r="H4" s="1119"/>
      <c r="I4" s="1069" t="s">
        <v>396</v>
      </c>
      <c r="J4" s="1070"/>
    </row>
    <row r="5" spans="1:16" ht="21" customHeight="1">
      <c r="B5" s="404" t="s">
        <v>397</v>
      </c>
      <c r="C5" s="1120" t="s">
        <v>43</v>
      </c>
      <c r="D5" s="1121"/>
      <c r="E5" s="1121"/>
      <c r="F5" s="1121"/>
      <c r="G5" s="1121"/>
      <c r="H5" s="1122"/>
      <c r="I5" s="1071" t="s">
        <v>399</v>
      </c>
      <c r="J5" s="1072"/>
    </row>
    <row r="6" spans="1:16" ht="21" customHeight="1">
      <c r="B6" s="404" t="s">
        <v>400</v>
      </c>
      <c r="C6" s="1120" t="s">
        <v>43</v>
      </c>
      <c r="D6" s="1121"/>
      <c r="E6" s="1121"/>
      <c r="F6" s="1121"/>
      <c r="G6" s="1121"/>
      <c r="H6" s="1122"/>
      <c r="I6" s="1073"/>
      <c r="J6" s="1074"/>
    </row>
    <row r="7" spans="1:16" ht="42.4" customHeight="1" thickBot="1">
      <c r="B7" s="281"/>
      <c r="C7" s="1132" t="s">
        <v>862</v>
      </c>
      <c r="D7" s="1133"/>
      <c r="E7" s="1133"/>
      <c r="F7" s="1133"/>
      <c r="G7" s="1133"/>
      <c r="H7" s="1134"/>
      <c r="I7" s="258"/>
      <c r="J7" s="692">
        <v>71393.39</v>
      </c>
      <c r="K7" s="277"/>
    </row>
    <row r="8" spans="1:16" ht="21" customHeight="1" thickBot="1">
      <c r="B8" s="161"/>
      <c r="C8" s="259" t="s">
        <v>603</v>
      </c>
      <c r="D8" s="264"/>
      <c r="E8" s="261" t="s">
        <v>405</v>
      </c>
      <c r="F8" s="260"/>
      <c r="G8" s="262" t="s">
        <v>408</v>
      </c>
      <c r="H8" s="262"/>
      <c r="I8" s="262"/>
      <c r="J8" s="263"/>
      <c r="K8" s="911" t="s">
        <v>409</v>
      </c>
      <c r="L8" s="912"/>
      <c r="M8" s="912"/>
      <c r="N8" s="913" t="s">
        <v>410</v>
      </c>
      <c r="O8" s="914"/>
      <c r="P8" s="1065"/>
    </row>
    <row r="9" spans="1:16" ht="51" customHeight="1">
      <c r="B9" s="281"/>
      <c r="C9" s="265" t="s">
        <v>863</v>
      </c>
      <c r="D9" s="268" t="s">
        <v>592</v>
      </c>
      <c r="E9" s="271" t="s">
        <v>413</v>
      </c>
      <c r="F9" s="251" t="s">
        <v>414</v>
      </c>
      <c r="G9" s="140" t="s">
        <v>604</v>
      </c>
      <c r="H9" s="140" t="s">
        <v>605</v>
      </c>
      <c r="I9" s="140" t="s">
        <v>606</v>
      </c>
      <c r="J9" s="141" t="s">
        <v>417</v>
      </c>
      <c r="K9" s="236" t="s">
        <v>418</v>
      </c>
      <c r="L9" s="237" t="s">
        <v>419</v>
      </c>
      <c r="M9" s="189" t="s">
        <v>68</v>
      </c>
      <c r="N9" s="236" t="s">
        <v>418</v>
      </c>
      <c r="O9" s="238" t="s">
        <v>419</v>
      </c>
      <c r="P9" s="189" t="s">
        <v>68</v>
      </c>
    </row>
    <row r="10" spans="1:16" ht="61.15">
      <c r="B10" s="281"/>
      <c r="C10" s="266" t="s">
        <v>864</v>
      </c>
      <c r="D10" s="278" t="s">
        <v>124</v>
      </c>
      <c r="E10" s="272">
        <v>4156.031233456144</v>
      </c>
      <c r="F10" s="270">
        <f>E10/J$7</f>
        <v>5.8213109553365429E-2</v>
      </c>
      <c r="G10" s="59" t="s">
        <v>43</v>
      </c>
      <c r="H10" s="59" t="s">
        <v>43</v>
      </c>
      <c r="I10" s="59" t="s">
        <v>43</v>
      </c>
      <c r="J10" s="59" t="s">
        <v>43</v>
      </c>
      <c r="K10" s="252" t="s">
        <v>465</v>
      </c>
      <c r="L10" s="253" t="s">
        <v>465</v>
      </c>
      <c r="M10" s="170"/>
      <c r="N10" s="252" t="s">
        <v>465</v>
      </c>
      <c r="O10" s="283" t="s">
        <v>465</v>
      </c>
      <c r="P10" s="1129" t="s">
        <v>865</v>
      </c>
    </row>
    <row r="11" spans="1:16" ht="90">
      <c r="B11" s="281"/>
      <c r="C11" s="266" t="s">
        <v>277</v>
      </c>
      <c r="D11" s="278" t="s">
        <v>866</v>
      </c>
      <c r="E11" s="272">
        <v>67011.701656406833</v>
      </c>
      <c r="F11" s="270">
        <f t="shared" ref="F11:F12" si="0">E11/J$7</f>
        <v>0.9386261341057881</v>
      </c>
      <c r="G11" s="59" t="s">
        <v>43</v>
      </c>
      <c r="H11" s="59" t="s">
        <v>43</v>
      </c>
      <c r="I11" s="59" t="s">
        <v>43</v>
      </c>
      <c r="J11" s="59" t="s">
        <v>43</v>
      </c>
      <c r="K11" s="252" t="s">
        <v>465</v>
      </c>
      <c r="L11" s="253" t="s">
        <v>465</v>
      </c>
      <c r="M11" s="170"/>
      <c r="N11" s="252" t="s">
        <v>465</v>
      </c>
      <c r="O11" s="283" t="s">
        <v>465</v>
      </c>
      <c r="P11" s="1130"/>
    </row>
    <row r="12" spans="1:16" ht="61.15">
      <c r="B12" s="281"/>
      <c r="C12" s="266" t="s">
        <v>280</v>
      </c>
      <c r="D12" s="269" t="s">
        <v>193</v>
      </c>
      <c r="E12" s="272">
        <v>225.65614571382918</v>
      </c>
      <c r="F12" s="270">
        <f t="shared" si="0"/>
        <v>3.1607428322682138E-3</v>
      </c>
      <c r="G12" s="59" t="s">
        <v>43</v>
      </c>
      <c r="H12" s="59" t="s">
        <v>43</v>
      </c>
      <c r="I12" s="59" t="s">
        <v>43</v>
      </c>
      <c r="J12" s="59" t="s">
        <v>43</v>
      </c>
      <c r="K12" s="252" t="s">
        <v>465</v>
      </c>
      <c r="L12" s="253" t="s">
        <v>465</v>
      </c>
      <c r="M12" s="170"/>
      <c r="N12" s="252" t="s">
        <v>465</v>
      </c>
      <c r="O12" s="283" t="s">
        <v>465</v>
      </c>
      <c r="P12" s="1131"/>
    </row>
    <row r="13" spans="1:16" ht="20.65" customHeight="1" thickBot="1">
      <c r="A13" s="161"/>
      <c r="B13" s="161"/>
      <c r="C13" s="1127" t="s">
        <v>405</v>
      </c>
      <c r="D13" s="1128"/>
      <c r="E13" s="241">
        <f>SUM(E10:E12)</f>
        <v>71393.389035576809</v>
      </c>
      <c r="F13" s="693">
        <f>E13/J$7</f>
        <v>0.99999998649142186</v>
      </c>
      <c r="G13" s="161"/>
      <c r="H13" s="161"/>
      <c r="I13" s="161"/>
      <c r="J13" s="162"/>
    </row>
    <row r="14" spans="1:16" s="743" customFormat="1" ht="18" customHeight="1">
      <c r="A14" s="737"/>
      <c r="B14" s="738"/>
      <c r="C14" s="739"/>
      <c r="D14" s="739"/>
      <c r="E14" s="740"/>
      <c r="F14" s="741"/>
      <c r="G14" s="738"/>
      <c r="H14" s="738"/>
      <c r="I14" s="738"/>
      <c r="J14" s="742"/>
    </row>
    <row r="15" spans="1:16" ht="18" customHeight="1">
      <c r="A15" s="745"/>
      <c r="B15" s="1126" t="s">
        <v>867</v>
      </c>
      <c r="C15" s="1126"/>
      <c r="D15" s="1126"/>
    </row>
    <row r="16" spans="1:16" ht="20.25" customHeight="1">
      <c r="B16" s="744"/>
      <c r="C16" s="691"/>
      <c r="D16" s="691"/>
      <c r="E16" s="691"/>
      <c r="F16" s="691"/>
      <c r="G16" s="691"/>
      <c r="H16" s="691"/>
    </row>
    <row r="17" spans="7:7" ht="28.5">
      <c r="G17" s="165"/>
    </row>
  </sheetData>
  <mergeCells count="14">
    <mergeCell ref="B15:D15"/>
    <mergeCell ref="N8:P8"/>
    <mergeCell ref="K8:M8"/>
    <mergeCell ref="C2:I3"/>
    <mergeCell ref="C13:D13"/>
    <mergeCell ref="I4:J4"/>
    <mergeCell ref="I5:J5"/>
    <mergeCell ref="I6:J6"/>
    <mergeCell ref="P10:P12"/>
    <mergeCell ref="B2:B3"/>
    <mergeCell ref="C7:H7"/>
    <mergeCell ref="C4:H4"/>
    <mergeCell ref="C5:H5"/>
    <mergeCell ref="C6:H6"/>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D0C15-D830-4BE0-A0D4-00E6DFD1363D}">
  <sheetPr>
    <tabColor theme="9"/>
  </sheetPr>
  <dimension ref="B1:P37"/>
  <sheetViews>
    <sheetView zoomScale="40" zoomScaleNormal="40" workbookViewId="0">
      <selection activeCell="I40" sqref="I40"/>
    </sheetView>
  </sheetViews>
  <sheetFormatPr defaultColWidth="11.42578125" defaultRowHeight="14.25"/>
  <cols>
    <col min="1" max="1" width="2.42578125" style="135" customWidth="1"/>
    <col min="2" max="2" width="73.140625" style="135" customWidth="1"/>
    <col min="3" max="3" width="30.5703125" style="135" customWidth="1"/>
    <col min="4" max="4" width="20.5703125" style="135" customWidth="1"/>
    <col min="5" max="5" width="16.28515625" style="135" customWidth="1"/>
    <col min="6" max="6" width="21.5703125" style="135" customWidth="1"/>
    <col min="7" max="7" width="25.42578125" style="135" customWidth="1"/>
    <col min="8" max="8" width="22.140625" style="135" customWidth="1"/>
    <col min="9" max="9" width="25.5703125" style="135" customWidth="1"/>
    <col min="10" max="10" width="20.140625" style="135" customWidth="1"/>
    <col min="11" max="11" width="8.7109375" style="135" customWidth="1"/>
    <col min="12" max="12" width="9.42578125" style="135" customWidth="1"/>
    <col min="13" max="13" width="22.85546875" style="135" customWidth="1"/>
    <col min="14" max="14" width="7.42578125" style="135" customWidth="1"/>
    <col min="15" max="15" width="9.140625" style="135" customWidth="1"/>
    <col min="16" max="16" width="65" style="135" customWidth="1"/>
    <col min="17" max="16384" width="11.42578125" style="135"/>
  </cols>
  <sheetData>
    <row r="1" spans="2:16">
      <c r="B1" s="134"/>
    </row>
    <row r="2" spans="2:16" ht="15" customHeight="1">
      <c r="B2" s="748" t="s">
        <v>376</v>
      </c>
      <c r="C2" s="749"/>
      <c r="D2" s="749"/>
      <c r="E2" s="749"/>
      <c r="F2" s="749"/>
      <c r="G2" s="749"/>
      <c r="H2" s="749"/>
      <c r="I2" s="749"/>
      <c r="J2" s="749"/>
    </row>
    <row r="3" spans="2:16" ht="15" customHeight="1">
      <c r="B3" s="750"/>
      <c r="C3" s="751"/>
      <c r="D3" s="751"/>
      <c r="E3" s="751"/>
      <c r="F3" s="751"/>
      <c r="G3" s="751"/>
      <c r="H3" s="751"/>
      <c r="I3" s="751"/>
      <c r="J3" s="751"/>
    </row>
    <row r="4" spans="2:16" ht="21" customHeight="1">
      <c r="B4" s="1135" t="s">
        <v>394</v>
      </c>
      <c r="C4" s="1136"/>
      <c r="D4" s="1137"/>
      <c r="E4" s="897" t="s">
        <v>71</v>
      </c>
      <c r="F4" s="898"/>
      <c r="G4" s="898"/>
      <c r="H4" s="899"/>
      <c r="I4" s="897" t="s">
        <v>868</v>
      </c>
      <c r="J4" s="899"/>
    </row>
    <row r="5" spans="2:16" ht="21" customHeight="1">
      <c r="B5" s="1135" t="s">
        <v>397</v>
      </c>
      <c r="C5" s="1136"/>
      <c r="D5" s="1137"/>
      <c r="E5" s="900" t="s">
        <v>43</v>
      </c>
      <c r="F5" s="901"/>
      <c r="G5" s="901"/>
      <c r="H5" s="902"/>
      <c r="I5" s="897" t="s">
        <v>399</v>
      </c>
      <c r="J5" s="899"/>
    </row>
    <row r="6" spans="2:16" ht="21" customHeight="1">
      <c r="B6" s="1135" t="s">
        <v>400</v>
      </c>
      <c r="C6" s="1136"/>
      <c r="D6" s="1137"/>
      <c r="E6" s="900" t="s">
        <v>43</v>
      </c>
      <c r="F6" s="901"/>
      <c r="G6" s="901"/>
      <c r="H6" s="902"/>
      <c r="I6" s="694">
        <v>6645.6102446239738</v>
      </c>
      <c r="J6" s="695"/>
    </row>
    <row r="7" spans="2:16" ht="19.5" customHeight="1" thickBot="1">
      <c r="B7" s="1135" t="s">
        <v>402</v>
      </c>
      <c r="C7" s="1136"/>
      <c r="D7" s="1137"/>
      <c r="E7" s="1132"/>
      <c r="F7" s="1133"/>
      <c r="G7" s="1133"/>
      <c r="H7" s="1134"/>
      <c r="I7" s="1138"/>
      <c r="J7" s="1139"/>
    </row>
    <row r="8" spans="2:16" ht="21" customHeight="1" thickBot="1">
      <c r="B8" s="161"/>
      <c r="C8" s="917" t="s">
        <v>404</v>
      </c>
      <c r="D8" s="1068"/>
      <c r="E8" s="1067" t="s">
        <v>405</v>
      </c>
      <c r="F8" s="1068"/>
      <c r="G8" s="909" t="s">
        <v>408</v>
      </c>
      <c r="H8" s="909"/>
      <c r="I8" s="909"/>
      <c r="J8" s="910"/>
      <c r="K8" s="911" t="s">
        <v>409</v>
      </c>
      <c r="L8" s="912"/>
      <c r="M8" s="912"/>
      <c r="N8" s="913" t="s">
        <v>410</v>
      </c>
      <c r="O8" s="914"/>
      <c r="P8" s="1065"/>
    </row>
    <row r="9" spans="2:16" ht="57" customHeight="1">
      <c r="B9" s="281"/>
      <c r="C9" s="248" t="s">
        <v>411</v>
      </c>
      <c r="D9" s="249" t="s">
        <v>592</v>
      </c>
      <c r="E9" s="250" t="s">
        <v>413</v>
      </c>
      <c r="F9" s="251" t="s">
        <v>414</v>
      </c>
      <c r="G9" s="140" t="s">
        <v>604</v>
      </c>
      <c r="H9" s="140" t="s">
        <v>605</v>
      </c>
      <c r="I9" s="140" t="s">
        <v>606</v>
      </c>
      <c r="J9" s="141" t="s">
        <v>417</v>
      </c>
      <c r="K9" s="236" t="s">
        <v>418</v>
      </c>
      <c r="L9" s="237" t="s">
        <v>419</v>
      </c>
      <c r="M9" s="189" t="s">
        <v>68</v>
      </c>
      <c r="N9" s="236" t="s">
        <v>418</v>
      </c>
      <c r="O9" s="238" t="s">
        <v>419</v>
      </c>
      <c r="P9" s="189" t="s">
        <v>68</v>
      </c>
    </row>
    <row r="10" spans="2:16" ht="28.5">
      <c r="B10" s="282"/>
      <c r="C10" s="239" t="s">
        <v>869</v>
      </c>
      <c r="D10" s="356" t="s">
        <v>148</v>
      </c>
      <c r="E10" s="242">
        <v>0.50264028015952211</v>
      </c>
      <c r="F10" s="254">
        <f>E10/I$6</f>
        <v>7.5634932181907214E-5</v>
      </c>
      <c r="G10" s="53" t="s">
        <v>50</v>
      </c>
      <c r="H10" s="246"/>
      <c r="I10" s="246"/>
      <c r="J10" s="246"/>
      <c r="K10" s="252" t="s">
        <v>423</v>
      </c>
      <c r="L10" s="253" t="s">
        <v>423</v>
      </c>
      <c r="M10" s="170"/>
      <c r="N10" s="252" t="s">
        <v>423</v>
      </c>
      <c r="O10" s="283" t="s">
        <v>423</v>
      </c>
      <c r="P10" s="1090" t="s">
        <v>870</v>
      </c>
    </row>
    <row r="11" spans="2:16" ht="28.5">
      <c r="B11" s="282"/>
      <c r="C11" s="239" t="s">
        <v>871</v>
      </c>
      <c r="D11" s="356" t="s">
        <v>872</v>
      </c>
      <c r="E11" s="242">
        <v>388.59452762568037</v>
      </c>
      <c r="F11" s="254">
        <f t="shared" ref="F11:F31" si="0">E11/I$6</f>
        <v>5.8473866706227229E-2</v>
      </c>
      <c r="G11" s="255" t="s">
        <v>873</v>
      </c>
      <c r="H11" s="247"/>
      <c r="I11" s="247"/>
      <c r="J11" s="141"/>
      <c r="K11" s="252" t="s">
        <v>423</v>
      </c>
      <c r="L11" s="253" t="s">
        <v>423</v>
      </c>
      <c r="M11" s="170"/>
      <c r="N11" s="252" t="s">
        <v>423</v>
      </c>
      <c r="O11" s="283" t="s">
        <v>423</v>
      </c>
      <c r="P11" s="1091"/>
    </row>
    <row r="12" spans="2:16" ht="28.5">
      <c r="B12" s="282"/>
      <c r="C12" s="239" t="s">
        <v>874</v>
      </c>
      <c r="D12" s="356" t="s">
        <v>148</v>
      </c>
      <c r="E12" s="242">
        <v>1.0038310182460379</v>
      </c>
      <c r="F12" s="254">
        <f t="shared" si="0"/>
        <v>1.5105174412810262E-4</v>
      </c>
      <c r="G12" s="53" t="s">
        <v>50</v>
      </c>
      <c r="H12" s="140"/>
      <c r="I12" s="140"/>
      <c r="J12" s="141"/>
      <c r="K12" s="252" t="s">
        <v>423</v>
      </c>
      <c r="L12" s="253" t="s">
        <v>423</v>
      </c>
      <c r="M12" s="170"/>
      <c r="N12" s="252" t="s">
        <v>423</v>
      </c>
      <c r="O12" s="283" t="s">
        <v>423</v>
      </c>
      <c r="P12" s="1091"/>
    </row>
    <row r="13" spans="2:16" ht="28.5">
      <c r="B13" s="696"/>
      <c r="C13" s="239" t="s">
        <v>875</v>
      </c>
      <c r="D13" s="356" t="s">
        <v>148</v>
      </c>
      <c r="E13" s="242">
        <v>2.0643937029906119</v>
      </c>
      <c r="F13" s="254">
        <f t="shared" si="0"/>
        <v>3.1064020112534012E-4</v>
      </c>
      <c r="G13" s="53" t="s">
        <v>50</v>
      </c>
      <c r="H13" s="140"/>
      <c r="I13" s="140"/>
      <c r="J13" s="141"/>
      <c r="K13" s="252" t="s">
        <v>423</v>
      </c>
      <c r="L13" s="253" t="s">
        <v>423</v>
      </c>
      <c r="M13" s="170"/>
      <c r="N13" s="252" t="s">
        <v>423</v>
      </c>
      <c r="O13" s="283" t="s">
        <v>423</v>
      </c>
      <c r="P13" s="1091"/>
    </row>
    <row r="14" spans="2:16" ht="28.5">
      <c r="B14" s="696"/>
      <c r="C14" s="239" t="s">
        <v>876</v>
      </c>
      <c r="D14" s="356" t="s">
        <v>155</v>
      </c>
      <c r="E14" s="242">
        <v>206.97119988508257</v>
      </c>
      <c r="F14" s="254">
        <f t="shared" si="0"/>
        <v>3.1144047313414712E-2</v>
      </c>
      <c r="G14" s="53" t="s">
        <v>877</v>
      </c>
      <c r="H14" s="140"/>
      <c r="I14" s="140"/>
      <c r="J14" s="141"/>
      <c r="K14" s="252" t="s">
        <v>423</v>
      </c>
      <c r="L14" s="253" t="s">
        <v>423</v>
      </c>
      <c r="M14" s="170"/>
      <c r="N14" s="252" t="s">
        <v>423</v>
      </c>
      <c r="O14" s="283" t="s">
        <v>423</v>
      </c>
      <c r="P14" s="1091"/>
    </row>
    <row r="15" spans="2:16" ht="28.5">
      <c r="B15" s="696"/>
      <c r="C15" s="239" t="s">
        <v>878</v>
      </c>
      <c r="D15" s="356" t="s">
        <v>144</v>
      </c>
      <c r="E15" s="242">
        <v>941.83980592407386</v>
      </c>
      <c r="F15" s="254">
        <f t="shared" si="0"/>
        <v>0.14172359967784504</v>
      </c>
      <c r="G15" s="53" t="s">
        <v>877</v>
      </c>
      <c r="H15" s="140"/>
      <c r="I15" s="140"/>
      <c r="J15" s="141"/>
      <c r="K15" s="252" t="s">
        <v>423</v>
      </c>
      <c r="L15" s="253" t="s">
        <v>423</v>
      </c>
      <c r="M15" s="170"/>
      <c r="N15" s="252" t="s">
        <v>423</v>
      </c>
      <c r="O15" s="283" t="s">
        <v>423</v>
      </c>
      <c r="P15" s="1091"/>
    </row>
    <row r="16" spans="2:16" ht="28.5">
      <c r="B16" s="696"/>
      <c r="C16" s="239" t="s">
        <v>879</v>
      </c>
      <c r="D16" s="356" t="s">
        <v>148</v>
      </c>
      <c r="E16" s="242">
        <v>1.1418965602888429</v>
      </c>
      <c r="F16" s="254">
        <f t="shared" si="0"/>
        <v>1.7182719393039794E-4</v>
      </c>
      <c r="G16" s="53" t="s">
        <v>877</v>
      </c>
      <c r="H16" s="140"/>
      <c r="I16" s="140"/>
      <c r="J16" s="141"/>
      <c r="K16" s="252" t="s">
        <v>423</v>
      </c>
      <c r="L16" s="253" t="s">
        <v>423</v>
      </c>
      <c r="M16" s="170"/>
      <c r="N16" s="252" t="s">
        <v>423</v>
      </c>
      <c r="O16" s="283" t="s">
        <v>423</v>
      </c>
      <c r="P16" s="1091"/>
    </row>
    <row r="17" spans="2:16" ht="28.5">
      <c r="B17" s="696"/>
      <c r="C17" s="239" t="s">
        <v>880</v>
      </c>
      <c r="D17" s="356" t="s">
        <v>134</v>
      </c>
      <c r="E17" s="242">
        <v>4274.5386729538386</v>
      </c>
      <c r="F17" s="254">
        <f t="shared" si="0"/>
        <v>0.64321236359170553</v>
      </c>
      <c r="G17" s="53" t="s">
        <v>877</v>
      </c>
      <c r="H17" s="140"/>
      <c r="I17" s="140"/>
      <c r="J17" s="141"/>
      <c r="K17" s="252" t="s">
        <v>423</v>
      </c>
      <c r="L17" s="253" t="s">
        <v>423</v>
      </c>
      <c r="M17" s="170"/>
      <c r="N17" s="252" t="s">
        <v>423</v>
      </c>
      <c r="O17" s="283" t="s">
        <v>423</v>
      </c>
      <c r="P17" s="1091"/>
    </row>
    <row r="18" spans="2:16" ht="36">
      <c r="B18" s="696"/>
      <c r="C18" s="239" t="s">
        <v>881</v>
      </c>
      <c r="D18" s="356" t="s">
        <v>882</v>
      </c>
      <c r="E18" s="242">
        <v>145.29205509800761</v>
      </c>
      <c r="F18" s="254">
        <f t="shared" si="0"/>
        <v>2.1862861309921527E-2</v>
      </c>
      <c r="G18" s="53" t="s">
        <v>50</v>
      </c>
      <c r="H18" s="140"/>
      <c r="I18" s="140"/>
      <c r="J18" s="141"/>
      <c r="K18" s="252" t="s">
        <v>423</v>
      </c>
      <c r="L18" s="253" t="s">
        <v>423</v>
      </c>
      <c r="M18" s="170"/>
      <c r="N18" s="252" t="s">
        <v>423</v>
      </c>
      <c r="O18" s="283" t="s">
        <v>423</v>
      </c>
      <c r="P18" s="1091"/>
    </row>
    <row r="19" spans="2:16" ht="28.5">
      <c r="B19" s="696"/>
      <c r="C19" s="239" t="s">
        <v>883</v>
      </c>
      <c r="D19" s="356" t="s">
        <v>517</v>
      </c>
      <c r="E19" s="242">
        <v>67.744257161194</v>
      </c>
      <c r="F19" s="254">
        <f t="shared" si="0"/>
        <v>1.0193835429334172E-2</v>
      </c>
      <c r="G19" s="53" t="s">
        <v>50</v>
      </c>
      <c r="H19" s="140"/>
      <c r="I19" s="140"/>
      <c r="J19" s="141"/>
      <c r="K19" s="252" t="s">
        <v>423</v>
      </c>
      <c r="L19" s="253" t="s">
        <v>423</v>
      </c>
      <c r="M19" s="170"/>
      <c r="N19" s="252" t="s">
        <v>423</v>
      </c>
      <c r="O19" s="283" t="s">
        <v>423</v>
      </c>
      <c r="P19" s="1091"/>
    </row>
    <row r="20" spans="2:16" ht="28.5">
      <c r="B20" s="696"/>
      <c r="C20" s="239" t="s">
        <v>884</v>
      </c>
      <c r="D20" s="356" t="s">
        <v>334</v>
      </c>
      <c r="E20" s="242">
        <v>18.477984104854972</v>
      </c>
      <c r="F20" s="254">
        <f t="shared" si="0"/>
        <v>2.7804796587044662E-3</v>
      </c>
      <c r="G20" s="53" t="s">
        <v>50</v>
      </c>
      <c r="H20" s="140"/>
      <c r="I20" s="140"/>
      <c r="J20" s="141"/>
      <c r="K20" s="252" t="s">
        <v>423</v>
      </c>
      <c r="L20" s="253" t="s">
        <v>423</v>
      </c>
      <c r="M20" s="170"/>
      <c r="N20" s="252" t="s">
        <v>423</v>
      </c>
      <c r="O20" s="283" t="s">
        <v>423</v>
      </c>
      <c r="P20" s="1091"/>
    </row>
    <row r="21" spans="2:16" ht="28.5">
      <c r="B21" s="696"/>
      <c r="C21" s="239" t="s">
        <v>885</v>
      </c>
      <c r="D21" s="356" t="s">
        <v>886</v>
      </c>
      <c r="E21" s="242">
        <v>95.900003796766725</v>
      </c>
      <c r="F21" s="254">
        <f t="shared" si="0"/>
        <v>1.4430579023852008E-2</v>
      </c>
      <c r="G21" s="53" t="s">
        <v>50</v>
      </c>
      <c r="H21" s="140"/>
      <c r="I21" s="140"/>
      <c r="J21" s="141"/>
      <c r="K21" s="252" t="s">
        <v>423</v>
      </c>
      <c r="L21" s="253" t="s">
        <v>423</v>
      </c>
      <c r="M21" s="170"/>
      <c r="N21" s="252" t="s">
        <v>423</v>
      </c>
      <c r="O21" s="283" t="s">
        <v>423</v>
      </c>
      <c r="P21" s="1091"/>
    </row>
    <row r="22" spans="2:16" ht="36">
      <c r="B22" s="696"/>
      <c r="C22" s="239" t="s">
        <v>887</v>
      </c>
      <c r="D22" s="356" t="s">
        <v>888</v>
      </c>
      <c r="E22" s="242">
        <v>140.87926584009469</v>
      </c>
      <c r="F22" s="254">
        <f t="shared" si="0"/>
        <v>2.1198845652144624E-2</v>
      </c>
      <c r="G22" s="53" t="s">
        <v>50</v>
      </c>
      <c r="H22" s="140"/>
      <c r="I22" s="140"/>
      <c r="J22" s="141"/>
      <c r="K22" s="252" t="s">
        <v>423</v>
      </c>
      <c r="L22" s="253" t="s">
        <v>423</v>
      </c>
      <c r="M22" s="170"/>
      <c r="N22" s="252" t="s">
        <v>423</v>
      </c>
      <c r="O22" s="283" t="s">
        <v>423</v>
      </c>
      <c r="P22" s="1091"/>
    </row>
    <row r="23" spans="2:16" ht="28.5">
      <c r="B23" s="696"/>
      <c r="C23" s="239" t="s">
        <v>889</v>
      </c>
      <c r="D23" s="356" t="s">
        <v>134</v>
      </c>
      <c r="E23" s="242">
        <v>121.19842418788905</v>
      </c>
      <c r="F23" s="254">
        <f t="shared" si="0"/>
        <v>1.8237365678484319E-2</v>
      </c>
      <c r="G23" s="53" t="s">
        <v>877</v>
      </c>
      <c r="H23" s="140"/>
      <c r="I23" s="140"/>
      <c r="J23" s="141"/>
      <c r="K23" s="252" t="s">
        <v>423</v>
      </c>
      <c r="L23" s="253" t="s">
        <v>423</v>
      </c>
      <c r="M23" s="170"/>
      <c r="N23" s="252" t="s">
        <v>423</v>
      </c>
      <c r="O23" s="283" t="s">
        <v>423</v>
      </c>
      <c r="P23" s="1091"/>
    </row>
    <row r="24" spans="2:16" ht="28.5">
      <c r="B24" s="696"/>
      <c r="C24" s="239" t="s">
        <v>890</v>
      </c>
      <c r="D24" s="356" t="s">
        <v>495</v>
      </c>
      <c r="E24" s="242">
        <v>25.29900206964626</v>
      </c>
      <c r="F24" s="254">
        <f t="shared" si="0"/>
        <v>3.8068741828656163E-3</v>
      </c>
      <c r="G24" s="53" t="s">
        <v>877</v>
      </c>
      <c r="H24" s="140"/>
      <c r="I24" s="140"/>
      <c r="J24" s="141"/>
      <c r="K24" s="252" t="s">
        <v>423</v>
      </c>
      <c r="L24" s="253" t="s">
        <v>423</v>
      </c>
      <c r="M24" s="170"/>
      <c r="N24" s="252" t="s">
        <v>423</v>
      </c>
      <c r="O24" s="283" t="s">
        <v>423</v>
      </c>
      <c r="P24" s="1091"/>
    </row>
    <row r="25" spans="2:16" ht="36">
      <c r="B25" s="282"/>
      <c r="C25" s="239" t="s">
        <v>891</v>
      </c>
      <c r="D25" s="356" t="s">
        <v>888</v>
      </c>
      <c r="E25" s="242">
        <v>196.46760345967928</v>
      </c>
      <c r="F25" s="254">
        <f t="shared" si="0"/>
        <v>2.9563515798810728E-2</v>
      </c>
      <c r="G25" s="53" t="s">
        <v>877</v>
      </c>
      <c r="H25" s="140"/>
      <c r="I25" s="140"/>
      <c r="J25" s="141"/>
      <c r="K25" s="252" t="s">
        <v>423</v>
      </c>
      <c r="L25" s="253" t="s">
        <v>423</v>
      </c>
      <c r="M25" s="170"/>
      <c r="N25" s="252" t="s">
        <v>423</v>
      </c>
      <c r="O25" s="283" t="s">
        <v>423</v>
      </c>
      <c r="P25" s="1091"/>
    </row>
    <row r="26" spans="2:16" ht="28.5">
      <c r="B26" s="282"/>
      <c r="C26" s="239" t="s">
        <v>892</v>
      </c>
      <c r="D26" s="356" t="s">
        <v>453</v>
      </c>
      <c r="E26" s="242">
        <v>1.708572710080456</v>
      </c>
      <c r="F26" s="254">
        <f t="shared" si="0"/>
        <v>2.5709794092463082E-4</v>
      </c>
      <c r="G26" s="53" t="s">
        <v>877</v>
      </c>
      <c r="H26" s="140"/>
      <c r="I26" s="140"/>
      <c r="J26" s="141"/>
      <c r="K26" s="252" t="s">
        <v>423</v>
      </c>
      <c r="L26" s="253" t="s">
        <v>423</v>
      </c>
      <c r="M26" s="170"/>
      <c r="N26" s="252" t="s">
        <v>423</v>
      </c>
      <c r="O26" s="283" t="s">
        <v>423</v>
      </c>
      <c r="P26" s="1091"/>
    </row>
    <row r="27" spans="2:16" ht="28.5">
      <c r="B27" s="282"/>
      <c r="C27" s="239" t="s">
        <v>893</v>
      </c>
      <c r="D27" s="356" t="s">
        <v>148</v>
      </c>
      <c r="E27" s="242">
        <v>1.0671541261831974</v>
      </c>
      <c r="F27" s="254">
        <f t="shared" si="0"/>
        <v>1.6058030593149534E-4</v>
      </c>
      <c r="G27" s="53" t="s">
        <v>50</v>
      </c>
      <c r="H27" s="140"/>
      <c r="I27" s="140"/>
      <c r="J27" s="141"/>
      <c r="K27" s="252" t="s">
        <v>423</v>
      </c>
      <c r="L27" s="253" t="s">
        <v>423</v>
      </c>
      <c r="M27" s="170"/>
      <c r="N27" s="252" t="s">
        <v>423</v>
      </c>
      <c r="O27" s="283" t="s">
        <v>423</v>
      </c>
      <c r="P27" s="1091"/>
    </row>
    <row r="28" spans="2:16" ht="28.5">
      <c r="B28" s="282"/>
      <c r="C28" s="239" t="s">
        <v>894</v>
      </c>
      <c r="D28" s="356" t="s">
        <v>340</v>
      </c>
      <c r="E28" s="242">
        <v>11.949311116080199</v>
      </c>
      <c r="F28" s="254">
        <f t="shared" si="0"/>
        <v>1.7980758239240259E-3</v>
      </c>
      <c r="G28" s="53" t="s">
        <v>50</v>
      </c>
      <c r="H28" s="140"/>
      <c r="I28" s="140"/>
      <c r="J28" s="141"/>
      <c r="K28" s="252" t="s">
        <v>423</v>
      </c>
      <c r="L28" s="253" t="s">
        <v>423</v>
      </c>
      <c r="M28" s="170"/>
      <c r="N28" s="252" t="s">
        <v>423</v>
      </c>
      <c r="O28" s="283" t="s">
        <v>423</v>
      </c>
      <c r="P28" s="1091"/>
    </row>
    <row r="29" spans="2:16" ht="28.5">
      <c r="B29" s="282"/>
      <c r="C29" s="239" t="s">
        <v>895</v>
      </c>
      <c r="D29" s="356" t="s">
        <v>148</v>
      </c>
      <c r="E29" s="242">
        <v>2.9433523881925892</v>
      </c>
      <c r="F29" s="254">
        <f t="shared" si="0"/>
        <v>4.4290174714558991E-4</v>
      </c>
      <c r="G29" s="53" t="s">
        <v>50</v>
      </c>
      <c r="H29" s="140"/>
      <c r="I29" s="140"/>
      <c r="J29" s="141"/>
      <c r="K29" s="252" t="s">
        <v>423</v>
      </c>
      <c r="L29" s="253" t="s">
        <v>423</v>
      </c>
      <c r="M29" s="170"/>
      <c r="N29" s="252" t="s">
        <v>423</v>
      </c>
      <c r="O29" s="283" t="s">
        <v>423</v>
      </c>
      <c r="P29" s="1091"/>
    </row>
    <row r="30" spans="2:16" ht="28.5">
      <c r="B30" s="282"/>
      <c r="C30" s="239" t="s">
        <v>896</v>
      </c>
      <c r="D30" s="356" t="s">
        <v>495</v>
      </c>
      <c r="E30" s="240">
        <v>2.6290614943350041E-2</v>
      </c>
      <c r="F30" s="254">
        <f t="shared" si="0"/>
        <v>3.9560873983872393E-6</v>
      </c>
      <c r="G30" s="53" t="s">
        <v>50</v>
      </c>
      <c r="H30" s="167"/>
      <c r="I30" s="167"/>
      <c r="J30" s="168"/>
      <c r="K30" s="252" t="s">
        <v>423</v>
      </c>
      <c r="L30" s="253" t="s">
        <v>423</v>
      </c>
      <c r="M30" s="170"/>
      <c r="N30" s="252" t="s">
        <v>423</v>
      </c>
      <c r="O30" s="283" t="s">
        <v>423</v>
      </c>
      <c r="P30" s="1092"/>
    </row>
    <row r="31" spans="2:16" ht="18" customHeight="1" thickBot="1">
      <c r="B31" s="161"/>
      <c r="C31" s="157" t="s">
        <v>405</v>
      </c>
      <c r="D31" s="158"/>
      <c r="E31" s="241">
        <f>SUM(E10:E30)</f>
        <v>6645.6102446239738</v>
      </c>
      <c r="F31" s="301">
        <f t="shared" si="0"/>
        <v>1</v>
      </c>
      <c r="G31" s="161"/>
      <c r="H31" s="161"/>
      <c r="I31" s="161"/>
      <c r="J31" s="162"/>
      <c r="K31" s="162"/>
      <c r="L31" s="162"/>
      <c r="M31" s="162"/>
      <c r="N31" s="162"/>
      <c r="O31" s="162"/>
      <c r="P31" s="162"/>
    </row>
    <row r="33" spans="7:7" ht="28.5" customHeight="1">
      <c r="G33" s="165"/>
    </row>
    <row r="34" spans="7:7" ht="28.5" customHeight="1">
      <c r="G34" s="165"/>
    </row>
    <row r="35" spans="7:7" ht="28.5" customHeight="1">
      <c r="G35" s="165"/>
    </row>
    <row r="36" spans="7:7" ht="28.5">
      <c r="G36" s="165"/>
    </row>
    <row r="37" spans="7:7" ht="28.5">
      <c r="G37" s="165"/>
    </row>
  </sheetData>
  <mergeCells count="18">
    <mergeCell ref="E6:H6"/>
    <mergeCell ref="N8:P8"/>
    <mergeCell ref="K8:M8"/>
    <mergeCell ref="P10:P30"/>
    <mergeCell ref="B6:D6"/>
    <mergeCell ref="B7:D7"/>
    <mergeCell ref="E7:H7"/>
    <mergeCell ref="I7:J7"/>
    <mergeCell ref="C8:D8"/>
    <mergeCell ref="E8:F8"/>
    <mergeCell ref="G8:J8"/>
    <mergeCell ref="E4:H4"/>
    <mergeCell ref="I4:J4"/>
    <mergeCell ref="E5:H5"/>
    <mergeCell ref="I5:J5"/>
    <mergeCell ref="B2:J3"/>
    <mergeCell ref="B4:D4"/>
    <mergeCell ref="B5:D5"/>
  </mergeCells>
  <pageMargins left="0.7" right="0.7" top="0.75" bottom="0.75" header="0.3" footer="0.3"/>
  <pageSetup paperSize="9" orientation="portrait" horizontalDpi="200" verticalDpi="2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34446-5561-42E3-8CD0-8954D85FB58E}">
  <sheetPr>
    <tabColor theme="9"/>
  </sheetPr>
  <dimension ref="A1:N19"/>
  <sheetViews>
    <sheetView zoomScale="60" zoomScaleNormal="60" workbookViewId="0">
      <selection activeCell="C10" sqref="C10"/>
    </sheetView>
  </sheetViews>
  <sheetFormatPr defaultColWidth="11.42578125" defaultRowHeight="14.25"/>
  <cols>
    <col min="1" max="1" width="5.28515625" style="135" customWidth="1"/>
    <col min="2" max="2" width="46.42578125" style="135" customWidth="1"/>
    <col min="3" max="3" width="21" style="135" customWidth="1"/>
    <col min="4" max="5" width="19.28515625" style="135" customWidth="1"/>
    <col min="6" max="6" width="16.42578125" style="135" customWidth="1"/>
    <col min="7" max="7" width="35.85546875" style="135" customWidth="1"/>
    <col min="8" max="8" width="26.5703125" style="135" customWidth="1"/>
    <col min="9" max="9" width="25.42578125" style="135" customWidth="1"/>
    <col min="10" max="10" width="7.5703125" style="135" customWidth="1"/>
    <col min="11" max="11" width="9.42578125" style="135" customWidth="1"/>
    <col min="12" max="12" width="35.42578125" style="135" customWidth="1"/>
    <col min="13" max="13" width="8.5703125" style="135" customWidth="1"/>
    <col min="14" max="14" width="31.42578125" style="135" customWidth="1"/>
    <col min="15" max="16384" width="11.42578125" style="135"/>
  </cols>
  <sheetData>
    <row r="1" spans="1:14">
      <c r="B1" s="134"/>
    </row>
    <row r="2" spans="1:14" ht="15" customHeight="1">
      <c r="B2" s="1075"/>
      <c r="C2" s="749" t="s">
        <v>897</v>
      </c>
      <c r="D2" s="749"/>
      <c r="E2" s="749"/>
      <c r="F2" s="749"/>
      <c r="G2" s="749"/>
      <c r="H2" s="749"/>
      <c r="I2" s="749"/>
    </row>
    <row r="3" spans="1:14" ht="15" customHeight="1">
      <c r="B3" s="1076"/>
      <c r="C3" s="751"/>
      <c r="D3" s="751"/>
      <c r="E3" s="790"/>
      <c r="F3" s="790"/>
      <c r="G3" s="790"/>
      <c r="H3" s="790"/>
      <c r="I3" s="790"/>
    </row>
    <row r="4" spans="1:14" ht="21" customHeight="1">
      <c r="B4" s="896" t="s">
        <v>394</v>
      </c>
      <c r="C4" s="896"/>
      <c r="D4" s="896"/>
      <c r="E4" s="1132" t="s">
        <v>898</v>
      </c>
      <c r="F4" s="1133"/>
      <c r="G4" s="1134"/>
      <c r="H4" s="1120" t="s">
        <v>396</v>
      </c>
      <c r="I4" s="1122"/>
    </row>
    <row r="5" spans="1:14" ht="43.5" customHeight="1">
      <c r="B5" s="896" t="s">
        <v>899</v>
      </c>
      <c r="C5" s="896"/>
      <c r="D5" s="896"/>
      <c r="E5" s="1147" t="s">
        <v>900</v>
      </c>
      <c r="F5" s="1148"/>
      <c r="G5" s="1149"/>
      <c r="H5" s="1117" t="s">
        <v>399</v>
      </c>
      <c r="I5" s="1119"/>
    </row>
    <row r="6" spans="1:14" ht="21" customHeight="1">
      <c r="B6" s="896" t="s">
        <v>899</v>
      </c>
      <c r="C6" s="896"/>
      <c r="D6" s="896"/>
      <c r="E6" s="1150" t="s">
        <v>901</v>
      </c>
      <c r="F6" s="1151"/>
      <c r="G6" s="1152"/>
      <c r="H6" s="674"/>
      <c r="I6" s="674">
        <v>15823.311015997569</v>
      </c>
    </row>
    <row r="7" spans="1:14" ht="21.4" customHeight="1" thickBot="1">
      <c r="B7" s="896" t="s">
        <v>402</v>
      </c>
      <c r="C7" s="896"/>
      <c r="D7" s="896"/>
      <c r="E7" s="1145" t="s">
        <v>902</v>
      </c>
      <c r="F7" s="1146"/>
      <c r="G7" s="1146"/>
      <c r="H7" s="680"/>
      <c r="I7" s="416"/>
    </row>
    <row r="8" spans="1:14" ht="41.65" customHeight="1" thickBot="1">
      <c r="B8" s="158"/>
      <c r="C8" s="1108" t="s">
        <v>404</v>
      </c>
      <c r="D8" s="1107"/>
      <c r="E8" s="264" t="s">
        <v>592</v>
      </c>
      <c r="F8" s="425" t="s">
        <v>405</v>
      </c>
      <c r="G8" s="1140"/>
      <c r="H8" s="1140"/>
      <c r="I8" s="1141"/>
      <c r="J8" s="911" t="s">
        <v>409</v>
      </c>
      <c r="K8" s="912"/>
      <c r="L8" s="912"/>
      <c r="M8" s="913" t="s">
        <v>903</v>
      </c>
      <c r="N8" s="1065"/>
    </row>
    <row r="9" spans="1:14" ht="57" customHeight="1">
      <c r="B9" s="1098"/>
      <c r="C9" s="679" t="s">
        <v>25</v>
      </c>
      <c r="D9" s="679" t="s">
        <v>566</v>
      </c>
      <c r="E9" s="679"/>
      <c r="F9" s="244" t="s">
        <v>413</v>
      </c>
      <c r="G9" s="189" t="s">
        <v>605</v>
      </c>
      <c r="H9" s="189" t="s">
        <v>606</v>
      </c>
      <c r="I9" s="189" t="s">
        <v>417</v>
      </c>
      <c r="J9" s="675" t="s">
        <v>418</v>
      </c>
      <c r="K9" s="143" t="s">
        <v>419</v>
      </c>
      <c r="L9" s="144" t="s">
        <v>68</v>
      </c>
      <c r="M9" s="145" t="s">
        <v>419</v>
      </c>
      <c r="N9" s="678" t="s">
        <v>68</v>
      </c>
    </row>
    <row r="10" spans="1:14" ht="97.15" customHeight="1">
      <c r="B10" s="1099"/>
      <c r="C10" s="676" t="s">
        <v>904</v>
      </c>
      <c r="D10" s="245" t="s">
        <v>43</v>
      </c>
      <c r="E10" s="663" t="s">
        <v>905</v>
      </c>
      <c r="F10" s="355">
        <v>9526.1286322222459</v>
      </c>
      <c r="G10" s="189"/>
      <c r="H10" s="189"/>
      <c r="I10" s="189"/>
      <c r="J10" s="252" t="s">
        <v>423</v>
      </c>
      <c r="K10" s="253" t="s">
        <v>423</v>
      </c>
      <c r="L10" s="170" t="s">
        <v>906</v>
      </c>
      <c r="M10" s="238"/>
      <c r="N10" s="146"/>
    </row>
    <row r="11" spans="1:14" ht="90" customHeight="1">
      <c r="B11" s="1099"/>
      <c r="C11" s="676" t="s">
        <v>907</v>
      </c>
      <c r="D11" s="663" t="s">
        <v>43</v>
      </c>
      <c r="E11" s="663" t="s">
        <v>78</v>
      </c>
      <c r="F11" s="677">
        <v>6297.1823837753227</v>
      </c>
      <c r="G11" s="167" t="s">
        <v>908</v>
      </c>
      <c r="H11" s="167" t="s">
        <v>909</v>
      </c>
      <c r="I11" s="168" t="s">
        <v>910</v>
      </c>
      <c r="J11" s="152" t="s">
        <v>423</v>
      </c>
      <c r="K11" s="153" t="s">
        <v>423</v>
      </c>
      <c r="L11" s="170" t="s">
        <v>906</v>
      </c>
      <c r="M11" s="154"/>
      <c r="N11" s="155"/>
    </row>
    <row r="12" spans="1:14" ht="18" customHeight="1" thickBot="1">
      <c r="B12" s="158"/>
      <c r="C12" s="157" t="s">
        <v>405</v>
      </c>
      <c r="D12" s="158"/>
      <c r="E12" s="267"/>
      <c r="F12" s="159">
        <f>SUM(F10:F11)</f>
        <v>15823.311015997569</v>
      </c>
      <c r="G12" s="161"/>
      <c r="H12" s="161"/>
      <c r="I12" s="162"/>
    </row>
    <row r="13" spans="1:14">
      <c r="B13" s="163"/>
    </row>
    <row r="14" spans="1:14">
      <c r="B14" s="163"/>
    </row>
    <row r="15" spans="1:14" ht="14.25" customHeight="1">
      <c r="A15" s="1143"/>
      <c r="B15" s="1142" t="s">
        <v>911</v>
      </c>
      <c r="C15" s="1142"/>
      <c r="D15" s="1142"/>
      <c r="E15" s="1142"/>
      <c r="F15" s="1142"/>
    </row>
    <row r="16" spans="1:14" ht="44.65" customHeight="1" thickBot="1">
      <c r="A16" s="1144"/>
      <c r="B16" s="1142"/>
      <c r="C16" s="1142"/>
      <c r="D16" s="1142"/>
      <c r="E16" s="1142"/>
      <c r="F16" s="1142"/>
    </row>
    <row r="19" spans="6:6">
      <c r="F19" s="1200"/>
    </row>
  </sheetData>
  <mergeCells count="19">
    <mergeCell ref="B15:F16"/>
    <mergeCell ref="A15:A16"/>
    <mergeCell ref="B2:B3"/>
    <mergeCell ref="B4:D4"/>
    <mergeCell ref="B5:D5"/>
    <mergeCell ref="B6:D6"/>
    <mergeCell ref="B7:D7"/>
    <mergeCell ref="B9:B11"/>
    <mergeCell ref="E7:G7"/>
    <mergeCell ref="E4:G4"/>
    <mergeCell ref="E5:G5"/>
    <mergeCell ref="E6:G6"/>
    <mergeCell ref="C2:I3"/>
    <mergeCell ref="C8:D8"/>
    <mergeCell ref="M8:N8"/>
    <mergeCell ref="G8:I8"/>
    <mergeCell ref="J8:L8"/>
    <mergeCell ref="H4:I4"/>
    <mergeCell ref="H5:I5"/>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13DC6-D7C9-4B08-97CC-B566A1B3C299}">
  <dimension ref="B1:R19"/>
  <sheetViews>
    <sheetView showGridLines="0" zoomScale="60" zoomScaleNormal="60" workbookViewId="0">
      <selection activeCell="D10" sqref="D10:F10"/>
    </sheetView>
  </sheetViews>
  <sheetFormatPr defaultColWidth="11.42578125" defaultRowHeight="14.25"/>
  <cols>
    <col min="1" max="1" width="5.28515625" style="135" customWidth="1"/>
    <col min="2" max="2" width="27.5703125" style="135" customWidth="1"/>
    <col min="3" max="3" width="21" style="135" customWidth="1"/>
    <col min="4" max="4" width="14.140625" style="135" bestFit="1" customWidth="1"/>
    <col min="5" max="5" width="14.140625" style="135" customWidth="1"/>
    <col min="6" max="6" width="4.42578125" style="135" customWidth="1"/>
    <col min="7" max="7" width="16.140625" style="135" bestFit="1" customWidth="1"/>
    <col min="8" max="8" width="25.140625" style="135" customWidth="1"/>
    <col min="9" max="9" width="18" style="135" customWidth="1"/>
    <col min="10" max="10" width="16.42578125" style="135" customWidth="1"/>
    <col min="11" max="11" width="20" style="135" customWidth="1"/>
    <col min="12" max="12" width="22.140625" style="135" customWidth="1"/>
    <col min="13" max="13" width="7.5703125" style="135" customWidth="1"/>
    <col min="14" max="14" width="9.42578125" style="135" customWidth="1"/>
    <col min="15" max="15" width="22.42578125" style="135" customWidth="1"/>
    <col min="16" max="16" width="9.85546875" style="135" customWidth="1"/>
    <col min="17" max="17" width="8.5703125" style="135" customWidth="1"/>
    <col min="18" max="18" width="22" style="135" customWidth="1"/>
    <col min="19" max="16384" width="11.42578125" style="135"/>
  </cols>
  <sheetData>
    <row r="1" spans="2:18">
      <c r="B1" s="134"/>
    </row>
    <row r="2" spans="2:18" ht="15" customHeight="1">
      <c r="B2" s="1170" t="s">
        <v>912</v>
      </c>
      <c r="C2" s="749" t="s">
        <v>913</v>
      </c>
      <c r="D2" s="749"/>
      <c r="E2" s="749"/>
      <c r="F2" s="749"/>
      <c r="G2" s="749"/>
      <c r="H2" s="749"/>
      <c r="I2" s="749"/>
      <c r="J2" s="749"/>
      <c r="K2" s="749"/>
      <c r="L2" s="749"/>
    </row>
    <row r="3" spans="2:18" ht="15" customHeight="1">
      <c r="B3" s="1171"/>
      <c r="C3" s="790"/>
      <c r="D3" s="790"/>
      <c r="E3" s="790"/>
      <c r="F3" s="790"/>
      <c r="G3" s="790"/>
      <c r="H3" s="790"/>
      <c r="I3" s="790"/>
      <c r="J3" s="790"/>
      <c r="K3" s="790"/>
      <c r="L3" s="790"/>
    </row>
    <row r="4" spans="2:18" ht="21" customHeight="1">
      <c r="B4" s="1171"/>
      <c r="C4" s="896" t="s">
        <v>599</v>
      </c>
      <c r="D4" s="896"/>
      <c r="E4" s="896"/>
      <c r="F4" s="896"/>
      <c r="G4" s="896"/>
      <c r="H4" s="1121" t="s">
        <v>914</v>
      </c>
      <c r="I4" s="1121"/>
      <c r="J4" s="1122"/>
      <c r="K4" s="1069" t="s">
        <v>915</v>
      </c>
      <c r="L4" s="1070"/>
    </row>
    <row r="5" spans="2:18" ht="21" customHeight="1">
      <c r="B5" s="1171"/>
      <c r="C5" s="896" t="s">
        <v>916</v>
      </c>
      <c r="D5" s="896"/>
      <c r="E5" s="896"/>
      <c r="F5" s="896"/>
      <c r="G5" s="896"/>
      <c r="H5" s="1118" t="s">
        <v>917</v>
      </c>
      <c r="I5" s="1118"/>
      <c r="J5" s="1119"/>
      <c r="K5" s="1071" t="s">
        <v>399</v>
      </c>
      <c r="L5" s="1072"/>
    </row>
    <row r="6" spans="2:18" ht="21" customHeight="1">
      <c r="B6" s="1171"/>
      <c r="C6" s="897" t="s">
        <v>601</v>
      </c>
      <c r="D6" s="898"/>
      <c r="E6" s="898"/>
      <c r="F6" s="898"/>
      <c r="G6" s="899"/>
      <c r="H6" s="1118" t="s">
        <v>917</v>
      </c>
      <c r="I6" s="1118"/>
      <c r="J6" s="1119"/>
      <c r="K6" s="1172"/>
      <c r="L6" s="1173"/>
    </row>
    <row r="7" spans="2:18" ht="21.4" customHeight="1" thickBot="1">
      <c r="B7" s="1171"/>
      <c r="C7" s="1154" t="s">
        <v>602</v>
      </c>
      <c r="D7" s="1155"/>
      <c r="E7" s="1155"/>
      <c r="F7" s="1155"/>
      <c r="G7" s="1156"/>
      <c r="H7" s="1145" t="s">
        <v>918</v>
      </c>
      <c r="I7" s="1146"/>
      <c r="J7" s="1153"/>
      <c r="K7" s="1174"/>
      <c r="L7" s="1174"/>
    </row>
    <row r="8" spans="2:18" ht="21" customHeight="1" thickBot="1">
      <c r="B8" s="1171"/>
      <c r="C8" s="1158" t="s">
        <v>404</v>
      </c>
      <c r="D8" s="917"/>
      <c r="E8" s="917"/>
      <c r="F8" s="1068"/>
      <c r="G8" s="1067" t="s">
        <v>405</v>
      </c>
      <c r="H8" s="1068"/>
      <c r="I8" s="1168" t="s">
        <v>408</v>
      </c>
      <c r="J8" s="909"/>
      <c r="K8" s="1169"/>
      <c r="L8" s="1100"/>
      <c r="M8" s="911" t="s">
        <v>409</v>
      </c>
      <c r="N8" s="912"/>
      <c r="O8" s="912"/>
      <c r="P8" s="913" t="s">
        <v>903</v>
      </c>
      <c r="Q8" s="914"/>
      <c r="R8" s="1065"/>
    </row>
    <row r="9" spans="2:18" ht="57" customHeight="1">
      <c r="B9" s="1171"/>
      <c r="C9" s="136" t="s">
        <v>411</v>
      </c>
      <c r="D9" s="1159" t="s">
        <v>566</v>
      </c>
      <c r="E9" s="1160"/>
      <c r="F9" s="1161"/>
      <c r="G9" s="138" t="s">
        <v>413</v>
      </c>
      <c r="H9" s="139" t="s">
        <v>414</v>
      </c>
      <c r="I9" s="140" t="s">
        <v>604</v>
      </c>
      <c r="J9" s="336" t="s">
        <v>605</v>
      </c>
      <c r="K9" s="336" t="s">
        <v>606</v>
      </c>
      <c r="L9" s="337" t="s">
        <v>417</v>
      </c>
      <c r="M9" s="142" t="s">
        <v>418</v>
      </c>
      <c r="N9" s="143" t="s">
        <v>419</v>
      </c>
      <c r="O9" s="144" t="s">
        <v>68</v>
      </c>
      <c r="P9" s="142" t="s">
        <v>418</v>
      </c>
      <c r="Q9" s="145" t="s">
        <v>419</v>
      </c>
      <c r="R9" s="189" t="s">
        <v>68</v>
      </c>
    </row>
    <row r="10" spans="2:18" ht="105.75" customHeight="1">
      <c r="B10" s="1171"/>
      <c r="C10" s="147" t="s">
        <v>919</v>
      </c>
      <c r="D10" s="1162" t="s">
        <v>566</v>
      </c>
      <c r="E10" s="1163"/>
      <c r="F10" s="1164"/>
      <c r="G10" s="149" t="s">
        <v>413</v>
      </c>
      <c r="H10" s="150"/>
      <c r="I10" s="172"/>
      <c r="J10" s="151"/>
      <c r="K10" s="151"/>
      <c r="L10" s="168"/>
      <c r="M10" s="152"/>
      <c r="N10" s="153"/>
      <c r="O10" s="170"/>
      <c r="P10" s="152"/>
      <c r="Q10" s="154"/>
      <c r="R10" s="155"/>
    </row>
    <row r="11" spans="2:18" ht="18" customHeight="1" thickBot="1">
      <c r="B11" s="1171"/>
      <c r="C11" s="157" t="s">
        <v>405</v>
      </c>
      <c r="D11" s="158"/>
      <c r="E11" s="267"/>
      <c r="F11" s="267"/>
      <c r="G11" s="159"/>
      <c r="H11" s="160">
        <f t="shared" ref="H11" si="0">SUM(H10:H10)</f>
        <v>0</v>
      </c>
      <c r="I11" s="161"/>
      <c r="J11" s="161"/>
      <c r="K11" s="161"/>
      <c r="L11" s="162"/>
    </row>
    <row r="12" spans="2:18">
      <c r="B12" s="163"/>
    </row>
    <row r="13" spans="2:18">
      <c r="B13" s="163"/>
    </row>
    <row r="14" spans="2:18" ht="18" customHeight="1">
      <c r="B14" s="1142" t="s">
        <v>920</v>
      </c>
      <c r="C14" s="1157" t="s">
        <v>60</v>
      </c>
      <c r="D14" s="1157"/>
      <c r="E14" s="1157"/>
      <c r="F14" s="1157"/>
      <c r="G14" s="300">
        <v>0</v>
      </c>
      <c r="H14" s="301">
        <f t="shared" ref="H14" si="1">SUM(H11:H13)</f>
        <v>0</v>
      </c>
    </row>
    <row r="15" spans="2:18" ht="18">
      <c r="B15" s="1142"/>
      <c r="C15" s="1157" t="s">
        <v>921</v>
      </c>
      <c r="D15" s="1157"/>
      <c r="E15" s="1157"/>
      <c r="F15" s="1157"/>
      <c r="G15" s="315">
        <v>0</v>
      </c>
      <c r="H15" s="316">
        <v>0</v>
      </c>
    </row>
    <row r="16" spans="2:18" ht="19.149999999999999" customHeight="1">
      <c r="B16" s="1142"/>
      <c r="C16" s="1157" t="s">
        <v>922</v>
      </c>
      <c r="D16" s="1157"/>
      <c r="E16" s="1157"/>
      <c r="F16" s="1157"/>
      <c r="G16" s="317">
        <v>0</v>
      </c>
      <c r="H16" s="338">
        <v>0</v>
      </c>
    </row>
    <row r="17" spans="2:8" ht="18">
      <c r="B17" s="1142"/>
      <c r="C17" s="1165" t="s">
        <v>923</v>
      </c>
      <c r="D17" s="1166"/>
      <c r="E17" s="1166"/>
      <c r="F17" s="1167"/>
      <c r="G17" s="315">
        <v>0</v>
      </c>
      <c r="H17" s="316">
        <v>0</v>
      </c>
    </row>
    <row r="18" spans="2:8" ht="18">
      <c r="H18" s="164"/>
    </row>
    <row r="19" spans="2:8" ht="18">
      <c r="H19" s="164"/>
    </row>
  </sheetData>
  <mergeCells count="26">
    <mergeCell ref="M8:O8"/>
    <mergeCell ref="P8:R8"/>
    <mergeCell ref="B14:B17"/>
    <mergeCell ref="C16:F16"/>
    <mergeCell ref="C17:F17"/>
    <mergeCell ref="G8:H8"/>
    <mergeCell ref="I8:L8"/>
    <mergeCell ref="B2:B11"/>
    <mergeCell ref="C2:L3"/>
    <mergeCell ref="K4:L4"/>
    <mergeCell ref="K5:L5"/>
    <mergeCell ref="K6:L6"/>
    <mergeCell ref="K7:L7"/>
    <mergeCell ref="H4:J4"/>
    <mergeCell ref="H5:J5"/>
    <mergeCell ref="H6:J6"/>
    <mergeCell ref="C15:F15"/>
    <mergeCell ref="C14:F14"/>
    <mergeCell ref="C8:F8"/>
    <mergeCell ref="D9:F9"/>
    <mergeCell ref="D10:F10"/>
    <mergeCell ref="C4:G4"/>
    <mergeCell ref="C5:G5"/>
    <mergeCell ref="H7:J7"/>
    <mergeCell ref="C7:G7"/>
    <mergeCell ref="C6:G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0CE0BF97B928E44B351432CE0E5CA85" ma:contentTypeVersion="14" ma:contentTypeDescription="Crear nuevo documento." ma:contentTypeScope="" ma:versionID="64faeff385f0cfaf33317d6fde447c9f">
  <xsd:schema xmlns:xsd="http://www.w3.org/2001/XMLSchema" xmlns:xs="http://www.w3.org/2001/XMLSchema" xmlns:p="http://schemas.microsoft.com/office/2006/metadata/properties" xmlns:ns2="bb621f24-ce23-4601-9804-23238b855feb" xmlns:ns3="0e41739b-daf7-4e6a-93f8-ec795bc3bf39" targetNamespace="http://schemas.microsoft.com/office/2006/metadata/properties" ma:root="true" ma:fieldsID="c4cce011e1c48e0234d4d65c493b4fde" ns2:_="" ns3:_="">
    <xsd:import namespace="bb621f24-ce23-4601-9804-23238b855feb"/>
    <xsd:import namespace="0e41739b-daf7-4e6a-93f8-ec795bc3bf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621f24-ce23-4601-9804-23238b855f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953dc2c-0b01-4691-9f90-5ef86a1698c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e41739b-daf7-4e6a-93f8-ec795bc3bf3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e068c9-b153-4ac7-9b55-6fa34aec24b2}" ma:internalName="TaxCatchAll" ma:showField="CatchAllData" ma:web="0e41739b-daf7-4e6a-93f8-ec795bc3bf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b621f24-ce23-4601-9804-23238b855feb">
      <Terms xmlns="http://schemas.microsoft.com/office/infopath/2007/PartnerControls"/>
    </lcf76f155ced4ddcb4097134ff3c332f>
    <TaxCatchAll xmlns="0e41739b-daf7-4e6a-93f8-ec795bc3bf39" xsi:nil="true"/>
  </documentManagement>
</p:properties>
</file>

<file path=customXml/itemProps1.xml><?xml version="1.0" encoding="utf-8"?>
<ds:datastoreItem xmlns:ds="http://schemas.openxmlformats.org/officeDocument/2006/customXml" ds:itemID="{963CCE64-E545-40B4-978E-59CDC3452433}"/>
</file>

<file path=customXml/itemProps2.xml><?xml version="1.0" encoding="utf-8"?>
<ds:datastoreItem xmlns:ds="http://schemas.openxmlformats.org/officeDocument/2006/customXml" ds:itemID="{54CCA908-5366-4161-90C4-3733FB041D1A}"/>
</file>

<file path=customXml/itemProps3.xml><?xml version="1.0" encoding="utf-8"?>
<ds:datastoreItem xmlns:ds="http://schemas.openxmlformats.org/officeDocument/2006/customXml" ds:itemID="{C886BC13-5139-4DB2-BAE6-538BA1043F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GIOVANNI ANAYA</dc:creator>
  <cp:keywords/>
  <dc:description/>
  <cp:lastModifiedBy>Jeimmy Lorena Salamanca Piragua</cp:lastModifiedBy>
  <cp:revision/>
  <dcterms:created xsi:type="dcterms:W3CDTF">2022-06-02T15:09:16Z</dcterms:created>
  <dcterms:modified xsi:type="dcterms:W3CDTF">2025-08-08T19:38:43Z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0x01010020CE0BF97B928E44B351432CE0E5CA85</vt:lpwstr>
  </property>
  <property fmtid="{D5CDD505-2E9C-101B-9397-08002B2CF9AE}" pid="3" name="MediaServiceImageTags">
    <vt:lpwstr/>
  </property>
</Properties>
</file>